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8"/>
  <workbookPr codeName="EstaPasta_de_trabalho" defaultThemeVersion="166925"/>
  <mc:AlternateContent xmlns:mc="http://schemas.openxmlformats.org/markup-compatibility/2006">
    <mc:Choice Requires="x15">
      <x15ac:absPath xmlns:x15ac="http://schemas.microsoft.com/office/spreadsheetml/2010/11/ac" url="S:\construcao_civil\CONTRATOS DCCOT\AMPLIACAO ETA CAPIM FINO\Produtos Proesplan\Produtos Finalizados\"/>
    </mc:Choice>
  </mc:AlternateContent>
  <xr:revisionPtr revIDLastSave="0" documentId="8_{BCB5EB9E-C701-4CE3-9C00-4967A08AEBE4}" xr6:coauthVersionLast="36" xr6:coauthVersionMax="36" xr10:uidLastSave="{00000000-0000-0000-0000-000000000000}"/>
  <workbookProtection workbookPassword="C3A2" lockStructure="1"/>
  <bookViews>
    <workbookView xWindow="0" yWindow="0" windowWidth="20490" windowHeight="7545" tabRatio="931" firstSheet="3" xr2:uid="{00000000-000D-0000-FFFF-FFFF00000000}"/>
  </bookViews>
  <sheets>
    <sheet name="Resumo" sheetId="1" r:id="rId1"/>
    <sheet name="OS-Op Canteiro" sheetId="63" r:id="rId2"/>
    <sheet name="OS-Tub Prod Quim" sheetId="3" r:id="rId3"/>
    <sheet name="ME-Tub Prod Quim" sheetId="4" r:id="rId4"/>
    <sheet name="OS-Tub Água" sheetId="7" r:id="rId5"/>
    <sheet name="ME-Tub Água" sheetId="8" r:id="rId6"/>
    <sheet name="OS-Difusores" sheetId="9" r:id="rId7"/>
    <sheet name="ME-Difusores" sheetId="10" r:id="rId8"/>
    <sheet name="OS-Galerias" sheetId="34" r:id="rId9"/>
    <sheet name="Cronograma " sheetId="11" state="hidden" r:id="rId10"/>
    <sheet name="Cronograma" sheetId="62" state="hidden" r:id="rId11"/>
    <sheet name="Q-Op Canteiro" sheetId="56" state="hidden" r:id="rId12"/>
    <sheet name="Q-Tubulações" sheetId="57" state="hidden" r:id="rId13"/>
    <sheet name="Q-Mód Galeria" sheetId="58" state="hidden" r:id="rId14"/>
    <sheet name="Q-Tub Água" sheetId="59" state="hidden" r:id="rId15"/>
    <sheet name="Q-Galeria" sheetId="60" state="hidden" r:id="rId16"/>
    <sheet name="Q-Mód Galeria Sob Rua" sheetId="61" state="hidden" r:id="rId17"/>
    <sheet name="C-1.3_01" sheetId="38" r:id="rId18"/>
    <sheet name="C-1.3_02" sheetId="39" r:id="rId19"/>
    <sheet name="C-1.3_03" sheetId="44" r:id="rId20"/>
    <sheet name="C-1.3_05" sheetId="42" r:id="rId21"/>
    <sheet name="C-1.3_06" sheetId="43" r:id="rId22"/>
    <sheet name="C-1.3_07" sheetId="50" r:id="rId23"/>
    <sheet name="C-1.3_08" sheetId="51" r:id="rId24"/>
    <sheet name="C-1.3_09" sheetId="52" r:id="rId25"/>
    <sheet name="C-1.3_10" sheetId="53" r:id="rId26"/>
    <sheet name="C-1.3_11" sheetId="46" r:id="rId27"/>
    <sheet name="C-1.3_13" sheetId="47" r:id="rId28"/>
    <sheet name="Resumo Cotações" sheetId="48" state="hidden" r:id="rId29"/>
  </sheets>
  <externalReferences>
    <externalReference r:id="rId30"/>
    <externalReference r:id="rId31"/>
    <externalReference r:id="rId32"/>
  </externalReferences>
  <definedNames>
    <definedName name="A" localSheetId="11" hidden="1">'[1]BDI Com'!$C$44</definedName>
    <definedName name="A" hidden="1">'[1]BDI Com'!$C$44</definedName>
    <definedName name="_xlnm.Print_Area" localSheetId="17">'C-1.3_01'!$B$3:$I$29</definedName>
    <definedName name="_xlnm.Print_Area" localSheetId="18">'C-1.3_02'!$B$3:$I$18</definedName>
    <definedName name="_xlnm.Print_Area" localSheetId="19">'C-1.3_03'!$B$3:$I$29</definedName>
    <definedName name="_xlnm.Print_Area" localSheetId="20">'C-1.3_05'!$B$3:$I$21</definedName>
    <definedName name="_xlnm.Print_Area" localSheetId="21">'C-1.3_06'!$B$3:$I$17</definedName>
    <definedName name="_xlnm.Print_Area" localSheetId="22">'C-1.3_07'!$B$3:$I$22</definedName>
    <definedName name="_xlnm.Print_Area" localSheetId="23">'C-1.3_08'!$B$3:$I$19</definedName>
    <definedName name="_xlnm.Print_Area" localSheetId="24">'C-1.3_09'!$B$3:$I$19</definedName>
    <definedName name="_xlnm.Print_Area" localSheetId="25">'C-1.3_10'!$B$3:$I$21</definedName>
    <definedName name="_xlnm.Print_Area" localSheetId="26">'C-1.3_11'!$B$3:$I$16</definedName>
    <definedName name="_xlnm.Print_Area" localSheetId="27">'C-1.3_13'!$B$3:$I$17</definedName>
    <definedName name="_xlnm.Print_Area" localSheetId="10">Cronograma!$B$2:$O$26</definedName>
    <definedName name="_xlnm.Print_Area" localSheetId="9">'Cronograma '!$B$2:$O$27</definedName>
    <definedName name="_xlnm.Print_Area" localSheetId="7">'ME-Difusores'!$B$2:$K$30</definedName>
    <definedName name="_xlnm.Print_Area" localSheetId="5">'ME-Tub Água'!$B$2:$K$58</definedName>
    <definedName name="_xlnm.Print_Area" localSheetId="3">'ME-Tub Prod Quim'!$B$2:$K$107</definedName>
    <definedName name="_xlnm.Print_Area" localSheetId="6">'OS-Difusores'!$B$2:$K$21</definedName>
    <definedName name="_xlnm.Print_Area" localSheetId="8">'OS-Galerias'!$B$2:$K$49</definedName>
    <definedName name="_xlnm.Print_Area" localSheetId="1">'OS-Op Canteiro'!$B$2:$K$25</definedName>
    <definedName name="_xlnm.Print_Area" localSheetId="4">'OS-Tub Água'!$B$2:$K$48</definedName>
    <definedName name="_xlnm.Print_Area" localSheetId="2">'OS-Tub Prod Quim'!$B$2:$K$55</definedName>
    <definedName name="_xlnm.Print_Area" localSheetId="15">'Q-Galeria'!$B$2:$D$191</definedName>
    <definedName name="_xlnm.Print_Area" localSheetId="13">'Q-Mód Galeria'!$B$2:$D$207</definedName>
    <definedName name="_xlnm.Print_Area" localSheetId="16">'Q-Mód Galeria Sob Rua'!$B$2:$D$205</definedName>
    <definedName name="_xlnm.Print_Area" localSheetId="11">'Q-Op Canteiro'!$B$2:$D$36</definedName>
    <definedName name="_xlnm.Print_Area" localSheetId="14">'Q-Tub Água'!$B$2:$D$88</definedName>
    <definedName name="_xlnm.Print_Area" localSheetId="12">'Q-Tubulações'!$B$2:$D$125</definedName>
    <definedName name="_xlnm.Print_Area" localSheetId="0">Resumo!$B$2:$K$35</definedName>
    <definedName name="_xlnm.Print_Area" localSheetId="28">'Resumo Cotações'!$B$2:$K$25</definedName>
    <definedName name="BDI_1" localSheetId="9">'[2]BDI Com'!$C$44</definedName>
    <definedName name="BDI_1" localSheetId="11" hidden="1">'[1]BDI Com'!$C$44</definedName>
    <definedName name="BDI_1" hidden="1">'[3]BDI Com'!$C$44</definedName>
    <definedName name="BDI_SERV_DES" localSheetId="9">'[1]BDI Com'!$C$44</definedName>
    <definedName name="BDI_SERV_DES" localSheetId="15" hidden="1">'[1]BDI Com'!$C$44</definedName>
    <definedName name="BDI_SERV_DES" localSheetId="13" hidden="1">'[1]BDI Com'!$C$44</definedName>
    <definedName name="BDI_SERV_DES" localSheetId="16" hidden="1">'[1]BDI Com'!$C$44</definedName>
    <definedName name="BDI_SERV_DES" localSheetId="11" hidden="1">'[1]BDI Com'!$C$44</definedName>
    <definedName name="BDI_SERV_DES" localSheetId="14" hidden="1">'[1]BDI Com'!$C$44</definedName>
    <definedName name="BDI_SERV_DES" localSheetId="12" hidden="1">'[1]BDI Com'!$C$44</definedName>
    <definedName name="BDI_SERV_DES" hidden="1">'[3]BDI Com'!$C$44</definedName>
    <definedName name="_xlnm.Print_Titles" localSheetId="17">'C-1.3_01'!$3:$9</definedName>
    <definedName name="_xlnm.Print_Titles" localSheetId="18">'C-1.3_02'!$3:$9</definedName>
    <definedName name="_xlnm.Print_Titles" localSheetId="19">'C-1.3_03'!$3:$9</definedName>
    <definedName name="_xlnm.Print_Titles" localSheetId="20">'C-1.3_05'!$3:$9</definedName>
    <definedName name="_xlnm.Print_Titles" localSheetId="21">'C-1.3_06'!$3:$9</definedName>
    <definedName name="_xlnm.Print_Titles" localSheetId="22">'C-1.3_07'!$3:$9</definedName>
    <definedName name="_xlnm.Print_Titles" localSheetId="23">'C-1.3_08'!$3:$9</definedName>
    <definedName name="_xlnm.Print_Titles" localSheetId="24">'C-1.3_09'!$3:$9</definedName>
    <definedName name="_xlnm.Print_Titles" localSheetId="25">'C-1.3_10'!$3:$9</definedName>
    <definedName name="_xlnm.Print_Titles" localSheetId="26">'C-1.3_11'!$3:$9</definedName>
    <definedName name="_xlnm.Print_Titles" localSheetId="27">'C-1.3_13'!$3:$9</definedName>
    <definedName name="_xlnm.Print_Titles" localSheetId="10">Cronograma!$2:$10</definedName>
    <definedName name="_xlnm.Print_Titles" localSheetId="9">'Cronograma '!$2:$10</definedName>
    <definedName name="_xlnm.Print_Titles" localSheetId="7">'ME-Difusores'!$2:$9</definedName>
    <definedName name="_xlnm.Print_Titles" localSheetId="5">'ME-Tub Água'!$2:$9</definedName>
    <definedName name="_xlnm.Print_Titles" localSheetId="3">'ME-Tub Prod Quim'!$2:$9</definedName>
    <definedName name="_xlnm.Print_Titles" localSheetId="6">'OS-Difusores'!$2:$9</definedName>
    <definedName name="_xlnm.Print_Titles" localSheetId="8">'OS-Galerias'!$2:$9</definedName>
    <definedName name="_xlnm.Print_Titles" localSheetId="1">'OS-Op Canteiro'!$2:$9</definedName>
    <definedName name="_xlnm.Print_Titles" localSheetId="4">'OS-Tub Água'!$2:$9</definedName>
    <definedName name="_xlnm.Print_Titles" localSheetId="2">'OS-Tub Prod Quim'!$2:$9</definedName>
    <definedName name="_xlnm.Print_Titles" localSheetId="15">'Q-Galeria'!$2:$4</definedName>
    <definedName name="_xlnm.Print_Titles" localSheetId="13">'Q-Mód Galeria'!$2:$4</definedName>
    <definedName name="_xlnm.Print_Titles" localSheetId="16">'Q-Mód Galeria Sob Rua'!$2:$4</definedName>
    <definedName name="_xlnm.Print_Titles" localSheetId="11">'Q-Op Canteiro'!$2:$4</definedName>
    <definedName name="_xlnm.Print_Titles" localSheetId="14">'Q-Tub Água'!$2:$4</definedName>
    <definedName name="_xlnm.Print_Titles" localSheetId="12">'Q-Tubulações'!$2:$4</definedName>
    <definedName name="_xlnm.Print_Titles" localSheetId="0">Resumo!$2:$9</definedName>
    <definedName name="_xlnm.Print_Titles" localSheetId="28">'Resumo Cotações'!$2:$3</definedName>
  </definedNames>
  <calcPr calcId="191029" calcOnSave="0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H17" i="38" l="1"/>
  <c r="H15" i="42" l="1"/>
  <c r="H27" i="44"/>
  <c r="H17" i="44"/>
  <c r="H16" i="44"/>
  <c r="H15" i="44"/>
  <c r="H16" i="38"/>
  <c r="H15" i="38"/>
  <c r="H18" i="38"/>
  <c r="H29" i="34"/>
  <c r="H28" i="34"/>
  <c r="H23" i="34"/>
  <c r="H22" i="34"/>
  <c r="H21" i="34"/>
  <c r="H26" i="8"/>
  <c r="H24" i="8"/>
  <c r="H22" i="8"/>
  <c r="H20" i="8"/>
  <c r="H28" i="7"/>
  <c r="H27" i="7"/>
  <c r="H22" i="7"/>
  <c r="H21" i="7"/>
  <c r="H31" i="3"/>
  <c r="H30" i="3"/>
  <c r="H25" i="3"/>
  <c r="H24" i="3"/>
  <c r="H23" i="3"/>
  <c r="K22" i="48"/>
  <c r="K23" i="48"/>
  <c r="K24" i="48"/>
  <c r="H27" i="38" s="1"/>
  <c r="I27" i="38" s="1"/>
  <c r="K21" i="48"/>
  <c r="K20" i="48"/>
  <c r="K19" i="48"/>
  <c r="K5" i="48"/>
  <c r="K6" i="48"/>
  <c r="K8" i="48"/>
  <c r="K9" i="48"/>
  <c r="K11" i="48"/>
  <c r="K12" i="48"/>
  <c r="K13" i="48"/>
  <c r="K14" i="48"/>
  <c r="K15" i="48"/>
  <c r="K16" i="48"/>
  <c r="K17" i="48"/>
  <c r="K18" i="48"/>
  <c r="I19" i="48"/>
  <c r="I14" i="48"/>
  <c r="J7" i="48"/>
  <c r="F26" i="44"/>
  <c r="E26" i="44"/>
  <c r="D26" i="44"/>
  <c r="C26" i="44"/>
  <c r="F27" i="38"/>
  <c r="E27" i="38"/>
  <c r="D27" i="38"/>
  <c r="C27" i="38"/>
  <c r="H26" i="44" l="1"/>
  <c r="I26" i="44" s="1"/>
  <c r="H25" i="44"/>
  <c r="I25" i="44" s="1"/>
  <c r="F25" i="44"/>
  <c r="E25" i="44"/>
  <c r="D25" i="44"/>
  <c r="C25" i="44"/>
  <c r="H26" i="38"/>
  <c r="I26" i="38" s="1"/>
  <c r="F26" i="38"/>
  <c r="E26" i="38"/>
  <c r="D26" i="38"/>
  <c r="C26" i="38"/>
  <c r="H32" i="4" l="1"/>
  <c r="H33" i="4"/>
  <c r="F33" i="4"/>
  <c r="F32" i="4"/>
  <c r="F31" i="4"/>
  <c r="E33" i="4"/>
  <c r="E32" i="4"/>
  <c r="E31" i="4"/>
  <c r="D33" i="4"/>
  <c r="D32" i="4"/>
  <c r="D31" i="4"/>
  <c r="C33" i="4"/>
  <c r="C32" i="4"/>
  <c r="C31" i="4"/>
  <c r="H31" i="4" l="1"/>
  <c r="C11" i="1"/>
  <c r="C10" i="1"/>
  <c r="B13" i="1"/>
  <c r="C17" i="63"/>
  <c r="C16" i="63"/>
  <c r="C15" i="63"/>
  <c r="D34" i="56"/>
  <c r="C31" i="56"/>
  <c r="D31" i="56"/>
  <c r="B31" i="56"/>
  <c r="I17" i="63"/>
  <c r="I16" i="63"/>
  <c r="J16" i="63" s="1"/>
  <c r="I15" i="63"/>
  <c r="J15" i="63" s="1"/>
  <c r="C10" i="63"/>
  <c r="B10" i="63"/>
  <c r="J17" i="63" l="1"/>
  <c r="C14" i="62"/>
  <c r="B14" i="62"/>
  <c r="C32" i="56"/>
  <c r="C34" i="56" s="1"/>
  <c r="G17" i="63" s="1"/>
  <c r="K17" i="63" l="1"/>
  <c r="B15" i="62"/>
  <c r="B6" i="62"/>
  <c r="B4" i="62"/>
  <c r="H20" i="10" l="1"/>
  <c r="P39" i="8" l="1"/>
  <c r="P38" i="8"/>
  <c r="P36" i="8"/>
  <c r="P35" i="8"/>
  <c r="P34" i="8"/>
  <c r="P33" i="8"/>
  <c r="H18" i="10" l="1"/>
  <c r="H7" i="48"/>
  <c r="K7" i="48" s="1"/>
  <c r="F22" i="10"/>
  <c r="E22" i="10"/>
  <c r="D22" i="10"/>
  <c r="C22" i="10"/>
  <c r="I22" i="10"/>
  <c r="F21" i="10"/>
  <c r="E21" i="10"/>
  <c r="D21" i="10"/>
  <c r="C21" i="10"/>
  <c r="I21" i="10"/>
  <c r="F20" i="10"/>
  <c r="E20" i="10"/>
  <c r="D20" i="10"/>
  <c r="C20" i="10"/>
  <c r="I20" i="10"/>
  <c r="F19" i="10"/>
  <c r="E19" i="10"/>
  <c r="D19" i="10"/>
  <c r="C19" i="10"/>
  <c r="I19" i="10"/>
  <c r="F17" i="10"/>
  <c r="E17" i="10"/>
  <c r="D17" i="10"/>
  <c r="C17" i="10"/>
  <c r="I17" i="10"/>
  <c r="K10" i="48" l="1"/>
  <c r="H21" i="10" s="1"/>
  <c r="H22" i="10"/>
  <c r="J22" i="10" s="1"/>
  <c r="K22" i="10" s="1"/>
  <c r="H17" i="10"/>
  <c r="J17" i="10" s="1"/>
  <c r="K17" i="10" s="1"/>
  <c r="M18" i="10"/>
  <c r="F149" i="60"/>
  <c r="E149" i="60"/>
  <c r="B129" i="60"/>
  <c r="F104" i="57"/>
  <c r="E104" i="57"/>
  <c r="B97" i="57"/>
  <c r="M22" i="10" l="1"/>
  <c r="M17" i="10"/>
  <c r="D200" i="61"/>
  <c r="C200" i="61"/>
  <c r="C201" i="61" s="1"/>
  <c r="C203" i="61" s="1"/>
  <c r="B200" i="61"/>
  <c r="D191" i="61"/>
  <c r="C191" i="61"/>
  <c r="B191" i="61"/>
  <c r="D190" i="61"/>
  <c r="C190" i="61"/>
  <c r="B190" i="61"/>
  <c r="D189" i="61"/>
  <c r="C189" i="61"/>
  <c r="B189" i="61"/>
  <c r="D186" i="61"/>
  <c r="D185" i="61"/>
  <c r="C185" i="61"/>
  <c r="C187" i="61" s="1"/>
  <c r="B185" i="61"/>
  <c r="B184" i="61"/>
  <c r="D176" i="61"/>
  <c r="C176" i="61"/>
  <c r="B176" i="61"/>
  <c r="D175" i="61"/>
  <c r="C175" i="61"/>
  <c r="B175" i="61"/>
  <c r="D174" i="61"/>
  <c r="C174" i="61"/>
  <c r="B174" i="61"/>
  <c r="D171" i="61"/>
  <c r="C171" i="61"/>
  <c r="B171" i="61"/>
  <c r="D170" i="61"/>
  <c r="C170" i="61"/>
  <c r="B170" i="61"/>
  <c r="D169" i="61"/>
  <c r="C169" i="61"/>
  <c r="B169" i="61"/>
  <c r="D166" i="61"/>
  <c r="C166" i="61"/>
  <c r="B166" i="61"/>
  <c r="D165" i="61"/>
  <c r="C165" i="61"/>
  <c r="B165" i="61"/>
  <c r="B164" i="61"/>
  <c r="D155" i="61"/>
  <c r="D151" i="61"/>
  <c r="C151" i="61"/>
  <c r="B151" i="61"/>
  <c r="D150" i="61"/>
  <c r="C150" i="61"/>
  <c r="B150" i="61"/>
  <c r="D149" i="61"/>
  <c r="C149" i="61"/>
  <c r="B149" i="61"/>
  <c r="D138" i="61"/>
  <c r="C138" i="61"/>
  <c r="B138" i="61"/>
  <c r="D137" i="61"/>
  <c r="C137" i="61"/>
  <c r="B137" i="61"/>
  <c r="D136" i="61"/>
  <c r="C136" i="61"/>
  <c r="B136" i="61"/>
  <c r="D135" i="61"/>
  <c r="B135" i="61"/>
  <c r="D123" i="61"/>
  <c r="B123" i="61"/>
  <c r="D113" i="61"/>
  <c r="C113" i="61"/>
  <c r="B113" i="61"/>
  <c r="D112" i="61"/>
  <c r="C112" i="61"/>
  <c r="B112" i="61"/>
  <c r="D111" i="61"/>
  <c r="C111" i="61"/>
  <c r="B111" i="61"/>
  <c r="D99" i="61"/>
  <c r="C99" i="61"/>
  <c r="B99" i="61"/>
  <c r="D98" i="61"/>
  <c r="C98" i="61"/>
  <c r="B98" i="61"/>
  <c r="D97" i="61"/>
  <c r="C97" i="61"/>
  <c r="B97" i="61"/>
  <c r="D96" i="61"/>
  <c r="C96" i="61"/>
  <c r="B96" i="61"/>
  <c r="D86" i="61"/>
  <c r="C86" i="61"/>
  <c r="B86" i="61"/>
  <c r="D85" i="61"/>
  <c r="C85" i="61"/>
  <c r="B85" i="61"/>
  <c r="D84" i="61"/>
  <c r="C84" i="61"/>
  <c r="B84" i="61"/>
  <c r="D83" i="61"/>
  <c r="C83" i="61"/>
  <c r="B83" i="61"/>
  <c r="D80" i="61"/>
  <c r="C80" i="61"/>
  <c r="B80" i="61"/>
  <c r="D79" i="61"/>
  <c r="C79" i="61"/>
  <c r="B79" i="61"/>
  <c r="D78" i="61"/>
  <c r="C78" i="61"/>
  <c r="B78" i="61"/>
  <c r="B77" i="61"/>
  <c r="C68" i="61"/>
  <c r="C70" i="61" s="1"/>
  <c r="C72" i="61" s="1"/>
  <c r="D59" i="61"/>
  <c r="C59" i="61"/>
  <c r="B59" i="61"/>
  <c r="D58" i="61"/>
  <c r="C58" i="61"/>
  <c r="B58" i="61"/>
  <c r="D57" i="61"/>
  <c r="C57" i="61"/>
  <c r="B57" i="61"/>
  <c r="D56" i="61"/>
  <c r="C56" i="61"/>
  <c r="B56" i="61"/>
  <c r="D53" i="61"/>
  <c r="C53" i="61"/>
  <c r="B53" i="61"/>
  <c r="D52" i="61"/>
  <c r="C52" i="61"/>
  <c r="B52" i="61"/>
  <c r="D51" i="61"/>
  <c r="C51" i="61"/>
  <c r="B51" i="61"/>
  <c r="B50" i="61"/>
  <c r="D42" i="61"/>
  <c r="C42" i="61"/>
  <c r="B42" i="61"/>
  <c r="D41" i="61"/>
  <c r="C41" i="61"/>
  <c r="B41" i="61"/>
  <c r="D40" i="61"/>
  <c r="C40" i="61"/>
  <c r="B40" i="61"/>
  <c r="B39" i="61"/>
  <c r="D31" i="61"/>
  <c r="C31" i="61"/>
  <c r="B31" i="61"/>
  <c r="D30" i="61"/>
  <c r="C30" i="61"/>
  <c r="B30" i="61"/>
  <c r="D29" i="61"/>
  <c r="C29" i="61"/>
  <c r="B29" i="61"/>
  <c r="B28" i="61"/>
  <c r="B187" i="60"/>
  <c r="D186" i="60"/>
  <c r="D187" i="60" s="1"/>
  <c r="C186" i="60"/>
  <c r="B186" i="60"/>
  <c r="D185" i="60"/>
  <c r="C185" i="60"/>
  <c r="B185" i="60"/>
  <c r="B178" i="60"/>
  <c r="D177" i="60"/>
  <c r="D178" i="60" s="1"/>
  <c r="C177" i="60"/>
  <c r="B177" i="60"/>
  <c r="D176" i="60"/>
  <c r="C176" i="60"/>
  <c r="C178" i="60" s="1"/>
  <c r="B176" i="60"/>
  <c r="D174" i="60"/>
  <c r="B174" i="60"/>
  <c r="D173" i="60"/>
  <c r="C173" i="60"/>
  <c r="C174" i="60" s="1"/>
  <c r="B173" i="60"/>
  <c r="D172" i="60"/>
  <c r="C172" i="60"/>
  <c r="B172" i="60"/>
  <c r="B170" i="60"/>
  <c r="D169" i="60"/>
  <c r="D170" i="60" s="1"/>
  <c r="C169" i="60"/>
  <c r="C170" i="60" s="1"/>
  <c r="B169" i="60"/>
  <c r="B168" i="60"/>
  <c r="C166" i="60"/>
  <c r="B166" i="60"/>
  <c r="D165" i="60"/>
  <c r="D166" i="60" s="1"/>
  <c r="C165" i="60"/>
  <c r="B165" i="60"/>
  <c r="B164" i="60"/>
  <c r="B156" i="60"/>
  <c r="C147" i="60"/>
  <c r="C143" i="60"/>
  <c r="C139" i="60"/>
  <c r="C135" i="60"/>
  <c r="D121" i="60"/>
  <c r="B121" i="60"/>
  <c r="B110" i="60"/>
  <c r="D105" i="60"/>
  <c r="D111" i="60" s="1"/>
  <c r="C101" i="60"/>
  <c r="C100" i="60"/>
  <c r="C102" i="60" s="1"/>
  <c r="B99" i="60"/>
  <c r="D94" i="60"/>
  <c r="D110" i="60" s="1"/>
  <c r="C91" i="60"/>
  <c r="C92" i="60" s="1"/>
  <c r="C86" i="60"/>
  <c r="C87" i="60" s="1"/>
  <c r="C81" i="60"/>
  <c r="C82" i="60" s="1"/>
  <c r="D76" i="60"/>
  <c r="D62" i="60"/>
  <c r="B56" i="60"/>
  <c r="B51" i="60"/>
  <c r="D46" i="60"/>
  <c r="D56" i="60" s="1"/>
  <c r="C44" i="60"/>
  <c r="C40" i="60"/>
  <c r="C36" i="60"/>
  <c r="C32" i="60"/>
  <c r="C28" i="60"/>
  <c r="D21" i="60"/>
  <c r="D51" i="60" s="1"/>
  <c r="C19" i="60"/>
  <c r="C15" i="60"/>
  <c r="C11" i="60"/>
  <c r="C187" i="60" l="1"/>
  <c r="C189" i="60" s="1"/>
  <c r="G43" i="34" s="1"/>
  <c r="C153" i="61"/>
  <c r="C155" i="61" s="1"/>
  <c r="C101" i="61"/>
  <c r="C172" i="61"/>
  <c r="C149" i="60"/>
  <c r="G36" i="34" s="1"/>
  <c r="C81" i="61"/>
  <c r="C87" i="61"/>
  <c r="C100" i="61"/>
  <c r="C102" i="61" s="1"/>
  <c r="C104" i="61" s="1"/>
  <c r="C180" i="60"/>
  <c r="G42" i="34" s="1"/>
  <c r="C21" i="60"/>
  <c r="G21" i="34" s="1"/>
  <c r="C46" i="60"/>
  <c r="C32" i="61"/>
  <c r="C34" i="61" s="1"/>
  <c r="C54" i="61"/>
  <c r="C62" i="61" s="1"/>
  <c r="C60" i="61"/>
  <c r="C114" i="61"/>
  <c r="C116" i="61" s="1"/>
  <c r="C118" i="61" s="1"/>
  <c r="C177" i="61"/>
  <c r="C43" i="61"/>
  <c r="C45" i="61" s="1"/>
  <c r="C167" i="61"/>
  <c r="C179" i="61" s="1"/>
  <c r="C192" i="61"/>
  <c r="C135" i="61"/>
  <c r="C139" i="61" s="1"/>
  <c r="C141" i="61" s="1"/>
  <c r="C123" i="61"/>
  <c r="C128" i="61" s="1"/>
  <c r="C130" i="61" s="1"/>
  <c r="C194" i="61"/>
  <c r="C51" i="60"/>
  <c r="C54" i="60" s="1"/>
  <c r="C76" i="60"/>
  <c r="C77" i="60" s="1"/>
  <c r="C94" i="60" s="1"/>
  <c r="G28" i="34" s="1"/>
  <c r="D99" i="60"/>
  <c r="D156" i="60"/>
  <c r="D157" i="60" s="1"/>
  <c r="B83" i="59"/>
  <c r="D73" i="59"/>
  <c r="B73" i="59"/>
  <c r="D63" i="59"/>
  <c r="D62" i="59"/>
  <c r="B62" i="59"/>
  <c r="D53" i="59"/>
  <c r="C53" i="59"/>
  <c r="B53" i="59"/>
  <c r="D52" i="59"/>
  <c r="C52" i="59"/>
  <c r="B52" i="59"/>
  <c r="D44" i="59"/>
  <c r="C43" i="59"/>
  <c r="D42" i="59"/>
  <c r="B42" i="59"/>
  <c r="C34" i="59"/>
  <c r="C35" i="59" s="1"/>
  <c r="C37" i="59" s="1"/>
  <c r="G27" i="7" s="1"/>
  <c r="B20" i="59"/>
  <c r="D15" i="59"/>
  <c r="D83" i="59" s="1"/>
  <c r="D84" i="59" s="1"/>
  <c r="D12" i="59"/>
  <c r="C12" i="59"/>
  <c r="B12" i="59"/>
  <c r="D11" i="59"/>
  <c r="C11" i="59"/>
  <c r="B11" i="59"/>
  <c r="D201" i="58"/>
  <c r="C201" i="58"/>
  <c r="B201" i="58"/>
  <c r="D200" i="58"/>
  <c r="C200" i="58"/>
  <c r="B200" i="58"/>
  <c r="D199" i="58"/>
  <c r="C199" i="58"/>
  <c r="B199" i="58"/>
  <c r="D196" i="58"/>
  <c r="D195" i="58"/>
  <c r="C195" i="58"/>
  <c r="C197" i="58" s="1"/>
  <c r="B195" i="58"/>
  <c r="B194" i="58"/>
  <c r="D186" i="58"/>
  <c r="C186" i="58"/>
  <c r="B186" i="58"/>
  <c r="D185" i="58"/>
  <c r="C185" i="58"/>
  <c r="B185" i="58"/>
  <c r="D184" i="58"/>
  <c r="C184" i="58"/>
  <c r="B184" i="58"/>
  <c r="D181" i="58"/>
  <c r="C181" i="58"/>
  <c r="B181" i="58"/>
  <c r="D180" i="58"/>
  <c r="C180" i="58"/>
  <c r="B180" i="58"/>
  <c r="D179" i="58"/>
  <c r="C179" i="58"/>
  <c r="B179" i="58"/>
  <c r="D176" i="58"/>
  <c r="C176" i="58"/>
  <c r="B176" i="58"/>
  <c r="D175" i="58"/>
  <c r="C175" i="58"/>
  <c r="B175" i="58"/>
  <c r="B174" i="58"/>
  <c r="D165" i="58"/>
  <c r="D161" i="58"/>
  <c r="C161" i="58"/>
  <c r="B161" i="58"/>
  <c r="D160" i="58"/>
  <c r="C160" i="58"/>
  <c r="B160" i="58"/>
  <c r="D159" i="58"/>
  <c r="C159" i="58"/>
  <c r="B159" i="58"/>
  <c r="D148" i="58"/>
  <c r="C148" i="58"/>
  <c r="B148" i="58"/>
  <c r="D147" i="58"/>
  <c r="C147" i="58"/>
  <c r="B147" i="58"/>
  <c r="D146" i="58"/>
  <c r="C146" i="58"/>
  <c r="B146" i="58"/>
  <c r="D145" i="58"/>
  <c r="B145" i="58"/>
  <c r="D133" i="58"/>
  <c r="B133" i="58"/>
  <c r="D123" i="58"/>
  <c r="C123" i="58"/>
  <c r="B123" i="58"/>
  <c r="D122" i="58"/>
  <c r="C122" i="58"/>
  <c r="B122" i="58"/>
  <c r="D121" i="58"/>
  <c r="C121" i="58"/>
  <c r="B121" i="58"/>
  <c r="D109" i="58"/>
  <c r="C109" i="58"/>
  <c r="B109" i="58"/>
  <c r="D108" i="58"/>
  <c r="C108" i="58"/>
  <c r="C111" i="58" s="1"/>
  <c r="B108" i="58"/>
  <c r="D107" i="58"/>
  <c r="C107" i="58"/>
  <c r="B107" i="58"/>
  <c r="D106" i="58"/>
  <c r="C106" i="58"/>
  <c r="B106" i="58"/>
  <c r="D96" i="58"/>
  <c r="C96" i="58"/>
  <c r="B96" i="58"/>
  <c r="D95" i="58"/>
  <c r="C95" i="58"/>
  <c r="B95" i="58"/>
  <c r="D94" i="58"/>
  <c r="C94" i="58"/>
  <c r="B94" i="58"/>
  <c r="D93" i="58"/>
  <c r="C93" i="58"/>
  <c r="B93" i="58"/>
  <c r="D90" i="58"/>
  <c r="C90" i="58"/>
  <c r="B90" i="58"/>
  <c r="D89" i="58"/>
  <c r="C89" i="58"/>
  <c r="B89" i="58"/>
  <c r="D88" i="58"/>
  <c r="C88" i="58"/>
  <c r="B88" i="58"/>
  <c r="B87" i="58"/>
  <c r="D78" i="58"/>
  <c r="C78" i="58"/>
  <c r="C80" i="58" s="1"/>
  <c r="C82" i="58" s="1"/>
  <c r="C70" i="58"/>
  <c r="C72" i="58" s="1"/>
  <c r="G16" i="38" s="1"/>
  <c r="D59" i="58"/>
  <c r="C59" i="58"/>
  <c r="B59" i="58"/>
  <c r="D58" i="58"/>
  <c r="C58" i="58"/>
  <c r="B58" i="58"/>
  <c r="D57" i="58"/>
  <c r="C57" i="58"/>
  <c r="B57" i="58"/>
  <c r="D56" i="58"/>
  <c r="C56" i="58"/>
  <c r="B56" i="58"/>
  <c r="D53" i="58"/>
  <c r="C53" i="58"/>
  <c r="B53" i="58"/>
  <c r="D52" i="58"/>
  <c r="C52" i="58"/>
  <c r="B52" i="58"/>
  <c r="D51" i="58"/>
  <c r="C51" i="58"/>
  <c r="B51" i="58"/>
  <c r="B50" i="58"/>
  <c r="D42" i="58"/>
  <c r="C42" i="58"/>
  <c r="B42" i="58"/>
  <c r="D41" i="58"/>
  <c r="C41" i="58"/>
  <c r="B41" i="58"/>
  <c r="D40" i="58"/>
  <c r="C40" i="58"/>
  <c r="B40" i="58"/>
  <c r="B39" i="58"/>
  <c r="D31" i="58"/>
  <c r="C31" i="58"/>
  <c r="B31" i="58"/>
  <c r="D30" i="58"/>
  <c r="C30" i="58"/>
  <c r="B30" i="58"/>
  <c r="D29" i="58"/>
  <c r="C29" i="58"/>
  <c r="B29" i="58"/>
  <c r="B28" i="58"/>
  <c r="B121" i="57"/>
  <c r="D120" i="57"/>
  <c r="D121" i="57" s="1"/>
  <c r="C120" i="57"/>
  <c r="C121" i="57" s="1"/>
  <c r="C123" i="57" s="1"/>
  <c r="G44" i="3" s="1"/>
  <c r="B120" i="57"/>
  <c r="B119" i="57"/>
  <c r="B111" i="57"/>
  <c r="C101" i="57"/>
  <c r="C102" i="57" s="1"/>
  <c r="C104" i="57" s="1"/>
  <c r="G38" i="3" s="1"/>
  <c r="D89" i="57"/>
  <c r="B89" i="57"/>
  <c r="D78" i="57"/>
  <c r="B78" i="57"/>
  <c r="D73" i="57"/>
  <c r="D79" i="57" s="1"/>
  <c r="C68" i="57"/>
  <c r="D67" i="57"/>
  <c r="B67" i="57"/>
  <c r="C59" i="57"/>
  <c r="D58" i="57"/>
  <c r="C58" i="57"/>
  <c r="C69" i="57" s="1"/>
  <c r="B40" i="57"/>
  <c r="B35" i="57"/>
  <c r="D30" i="57"/>
  <c r="D40" i="57" s="1"/>
  <c r="C28" i="57"/>
  <c r="C30" i="57" s="1"/>
  <c r="D21" i="57"/>
  <c r="D111" i="57" s="1"/>
  <c r="D112" i="57" s="1"/>
  <c r="C18" i="57"/>
  <c r="C19" i="57" s="1"/>
  <c r="C14" i="57"/>
  <c r="C15" i="57" s="1"/>
  <c r="C10" i="57"/>
  <c r="C11" i="57" s="1"/>
  <c r="D8" i="56"/>
  <c r="D10" i="56" s="1"/>
  <c r="C8" i="56"/>
  <c r="C10" i="56" s="1"/>
  <c r="D24" i="56"/>
  <c r="D17" i="56"/>
  <c r="C17" i="56"/>
  <c r="G15" i="63" s="1"/>
  <c r="K15" i="63" s="1"/>
  <c r="C24" i="56"/>
  <c r="G16" i="63" s="1"/>
  <c r="K16" i="63" s="1"/>
  <c r="C156" i="60" l="1"/>
  <c r="C157" i="60" s="1"/>
  <c r="C159" i="60" s="1"/>
  <c r="G41" i="34" s="1"/>
  <c r="C70" i="57"/>
  <c r="C55" i="59"/>
  <c r="C57" i="59" s="1"/>
  <c r="C177" i="58"/>
  <c r="C21" i="57"/>
  <c r="G23" i="3" s="1"/>
  <c r="C91" i="58"/>
  <c r="C97" i="58"/>
  <c r="C110" i="58"/>
  <c r="C112" i="58" s="1"/>
  <c r="C114" i="58" s="1"/>
  <c r="C145" i="58" s="1"/>
  <c r="C149" i="58" s="1"/>
  <c r="C151" i="58" s="1"/>
  <c r="C163" i="58"/>
  <c r="C165" i="58" s="1"/>
  <c r="C43" i="58"/>
  <c r="C45" i="58" s="1"/>
  <c r="C13" i="59"/>
  <c r="C15" i="59" s="1"/>
  <c r="G21" i="7" s="1"/>
  <c r="C89" i="61"/>
  <c r="C182" i="58"/>
  <c r="C187" i="58"/>
  <c r="C189" i="58" s="1"/>
  <c r="C40" i="57"/>
  <c r="C44" i="57" s="1"/>
  <c r="G24" i="3"/>
  <c r="C32" i="58"/>
  <c r="C34" i="58" s="1"/>
  <c r="C54" i="58"/>
  <c r="C60" i="58"/>
  <c r="C124" i="58"/>
  <c r="C126" i="58" s="1"/>
  <c r="C128" i="58" s="1"/>
  <c r="C56" i="60"/>
  <c r="C60" i="60" s="1"/>
  <c r="C62" i="60" s="1"/>
  <c r="G23" i="34" s="1"/>
  <c r="G22" i="34"/>
  <c r="C60" i="57"/>
  <c r="C62" i="57" s="1"/>
  <c r="G30" i="3" s="1"/>
  <c r="C202" i="58"/>
  <c r="C204" i="58" s="1"/>
  <c r="C44" i="59"/>
  <c r="G29" i="7"/>
  <c r="K19" i="63"/>
  <c r="K10" i="63" s="1"/>
  <c r="K12" i="63" s="1"/>
  <c r="H11" i="1" s="1"/>
  <c r="C99" i="60"/>
  <c r="C103" i="60" s="1"/>
  <c r="C105" i="60" s="1"/>
  <c r="C110" i="60"/>
  <c r="C62" i="59"/>
  <c r="C42" i="59"/>
  <c r="C45" i="59" s="1"/>
  <c r="C47" i="59" s="1"/>
  <c r="C111" i="57"/>
  <c r="C112" i="57" s="1"/>
  <c r="C114" i="57" s="1"/>
  <c r="G43" i="3" s="1"/>
  <c r="C35" i="57"/>
  <c r="C38" i="57" s="1"/>
  <c r="D20" i="59"/>
  <c r="D35" i="57"/>
  <c r="C83" i="59" l="1"/>
  <c r="C84" i="59" s="1"/>
  <c r="C86" i="59" s="1"/>
  <c r="G36" i="7" s="1"/>
  <c r="C20" i="59"/>
  <c r="C23" i="59" s="1"/>
  <c r="C25" i="59" s="1"/>
  <c r="G22" i="7" s="1"/>
  <c r="C67" i="57"/>
  <c r="C71" i="57" s="1"/>
  <c r="C73" i="57" s="1"/>
  <c r="C133" i="58"/>
  <c r="C138" i="58" s="1"/>
  <c r="C140" i="58" s="1"/>
  <c r="C46" i="57"/>
  <c r="G25" i="3" s="1"/>
  <c r="C99" i="58"/>
  <c r="C63" i="59"/>
  <c r="C65" i="59" s="1"/>
  <c r="C67" i="59" s="1"/>
  <c r="G28" i="7"/>
  <c r="C78" i="57"/>
  <c r="C62" i="58"/>
  <c r="C79" i="57"/>
  <c r="G31" i="3"/>
  <c r="C111" i="60"/>
  <c r="C113" i="60" s="1"/>
  <c r="C115" i="60" s="1"/>
  <c r="G29" i="34"/>
  <c r="K24" i="63"/>
  <c r="D14" i="62" s="1"/>
  <c r="I14" i="62" s="1"/>
  <c r="C81" i="57" l="1"/>
  <c r="C83" i="57" s="1"/>
  <c r="C89" i="57" s="1"/>
  <c r="C90" i="57" s="1"/>
  <c r="C92" i="57" s="1"/>
  <c r="G33" i="3" s="1"/>
  <c r="C121" i="60"/>
  <c r="C122" i="60" s="1"/>
  <c r="C124" i="60" s="1"/>
  <c r="G31" i="34" s="1"/>
  <c r="G30" i="34"/>
  <c r="C73" i="59"/>
  <c r="C74" i="59" s="1"/>
  <c r="C76" i="59" s="1"/>
  <c r="G31" i="7" s="1"/>
  <c r="G30" i="7"/>
  <c r="G14" i="62"/>
  <c r="K14" i="62"/>
  <c r="F14" i="62"/>
  <c r="H14" i="62"/>
  <c r="J14" i="62"/>
  <c r="M14" i="62"/>
  <c r="L14" i="62"/>
  <c r="G32" i="3" l="1"/>
  <c r="N14" i="62"/>
  <c r="H24" i="10"/>
  <c r="H23" i="10"/>
  <c r="H48" i="8"/>
  <c r="H19" i="10"/>
  <c r="H15" i="10"/>
  <c r="H16" i="10"/>
  <c r="H45" i="8"/>
  <c r="K4" i="48"/>
  <c r="H37" i="8" s="1"/>
  <c r="M20" i="10" l="1"/>
  <c r="J20" i="10"/>
  <c r="K20" i="10" s="1"/>
  <c r="M19" i="10"/>
  <c r="J19" i="10"/>
  <c r="K19" i="10" s="1"/>
  <c r="K85" i="4"/>
  <c r="C18" i="3"/>
  <c r="C16" i="3"/>
  <c r="C14" i="3"/>
  <c r="C12" i="3"/>
  <c r="C10" i="3"/>
  <c r="F101" i="4" l="1"/>
  <c r="E101" i="4"/>
  <c r="D101" i="4"/>
  <c r="C101" i="4"/>
  <c r="G13" i="52"/>
  <c r="F100" i="4"/>
  <c r="E100" i="4"/>
  <c r="D100" i="4"/>
  <c r="C100" i="4"/>
  <c r="G13" i="51"/>
  <c r="F15" i="52"/>
  <c r="E15" i="52"/>
  <c r="D15" i="52"/>
  <c r="C15" i="52"/>
  <c r="F15" i="51"/>
  <c r="E15" i="51"/>
  <c r="D15" i="51"/>
  <c r="C15" i="51"/>
  <c r="H25" i="48"/>
  <c r="K25" i="48" s="1"/>
  <c r="F99" i="4"/>
  <c r="E99" i="4"/>
  <c r="D99" i="4"/>
  <c r="C99" i="4"/>
  <c r="I18" i="50"/>
  <c r="F98" i="4"/>
  <c r="E98" i="4"/>
  <c r="D98" i="4"/>
  <c r="C98" i="4"/>
  <c r="G13" i="43"/>
  <c r="H15" i="52" l="1"/>
  <c r="H15" i="51"/>
  <c r="I14" i="43"/>
  <c r="I15" i="43"/>
  <c r="H37" i="43"/>
  <c r="H13" i="43" l="1"/>
  <c r="I13" i="43" s="1"/>
  <c r="I17" i="43" s="1"/>
  <c r="H98" i="4" s="1"/>
  <c r="G15" i="50"/>
  <c r="I15" i="50" s="1"/>
  <c r="G14" i="50"/>
  <c r="I14" i="50" s="1"/>
  <c r="G13" i="50"/>
  <c r="G14" i="47"/>
  <c r="G13" i="47"/>
  <c r="G15" i="53"/>
  <c r="I15" i="53" s="1"/>
  <c r="G14" i="53"/>
  <c r="I14" i="53" s="1"/>
  <c r="G13" i="53"/>
  <c r="I13" i="53" s="1"/>
  <c r="G13" i="42"/>
  <c r="I13" i="42" s="1"/>
  <c r="I16" i="52"/>
  <c r="I17" i="52"/>
  <c r="I13" i="52"/>
  <c r="I16" i="51"/>
  <c r="I17" i="51"/>
  <c r="I13" i="51"/>
  <c r="I16" i="50"/>
  <c r="I19" i="50"/>
  <c r="I20" i="50"/>
  <c r="I13" i="50"/>
  <c r="F50" i="8"/>
  <c r="E50" i="8"/>
  <c r="D50" i="8"/>
  <c r="C50" i="8"/>
  <c r="I16" i="53"/>
  <c r="I17" i="53"/>
  <c r="I18" i="53"/>
  <c r="I19" i="53"/>
  <c r="F49" i="8"/>
  <c r="E49" i="8"/>
  <c r="D49" i="8"/>
  <c r="C49" i="8"/>
  <c r="I14" i="42"/>
  <c r="I19" i="42"/>
  <c r="I21" i="53" l="1"/>
  <c r="H50" i="8" s="1"/>
  <c r="F36" i="34"/>
  <c r="E36" i="34"/>
  <c r="D36" i="34"/>
  <c r="C36" i="34"/>
  <c r="F38" i="3"/>
  <c r="E38" i="3"/>
  <c r="D38" i="3"/>
  <c r="C38" i="3"/>
  <c r="I14" i="44"/>
  <c r="I18" i="44"/>
  <c r="I19" i="44"/>
  <c r="I20" i="44"/>
  <c r="I21" i="44"/>
  <c r="I22" i="44"/>
  <c r="I23" i="44"/>
  <c r="I27" i="44"/>
  <c r="F24" i="44"/>
  <c r="E24" i="44"/>
  <c r="D24" i="44"/>
  <c r="C24" i="44"/>
  <c r="F25" i="38"/>
  <c r="E25" i="38"/>
  <c r="D25" i="38"/>
  <c r="C25" i="38"/>
  <c r="I24" i="38"/>
  <c r="I23" i="38"/>
  <c r="I22" i="38"/>
  <c r="I21" i="38"/>
  <c r="I20" i="38"/>
  <c r="I19" i="38"/>
  <c r="I17" i="44"/>
  <c r="I18" i="38"/>
  <c r="I17" i="38"/>
  <c r="I16" i="44"/>
  <c r="I16" i="38"/>
  <c r="I15" i="44"/>
  <c r="I15" i="38"/>
  <c r="I13" i="44"/>
  <c r="I14" i="38"/>
  <c r="I13" i="38"/>
  <c r="B14" i="53" l="1"/>
  <c r="B15" i="53" s="1"/>
  <c r="B16" i="53" s="1"/>
  <c r="B17" i="53" s="1"/>
  <c r="B18" i="53" s="1"/>
  <c r="B19" i="53" s="1"/>
  <c r="B14" i="52"/>
  <c r="B15" i="52" s="1"/>
  <c r="B16" i="52" s="1"/>
  <c r="B17" i="52" s="1"/>
  <c r="B14" i="51"/>
  <c r="B15" i="51" s="1"/>
  <c r="B16" i="51" s="1"/>
  <c r="B17" i="51" s="1"/>
  <c r="B14" i="50"/>
  <c r="B15" i="50" s="1"/>
  <c r="B16" i="50" s="1"/>
  <c r="B17" i="50" s="1"/>
  <c r="B18" i="50" s="1"/>
  <c r="B19" i="50" s="1"/>
  <c r="B20" i="50" s="1"/>
  <c r="B14" i="44"/>
  <c r="B15" i="44" s="1"/>
  <c r="B16" i="44" s="1"/>
  <c r="B17" i="44" s="1"/>
  <c r="B18" i="44" s="1"/>
  <c r="B19" i="44" s="1"/>
  <c r="B20" i="44" s="1"/>
  <c r="B21" i="44" s="1"/>
  <c r="B22" i="44" s="1"/>
  <c r="B23" i="44" s="1"/>
  <c r="B24" i="44" s="1"/>
  <c r="B25" i="44" s="1"/>
  <c r="B26" i="44" s="1"/>
  <c r="B27" i="44" s="1"/>
  <c r="I17" i="50" l="1"/>
  <c r="I22" i="50" s="1"/>
  <c r="H99" i="4" s="1"/>
  <c r="F18" i="10"/>
  <c r="E18" i="10"/>
  <c r="D18" i="10"/>
  <c r="C18" i="10"/>
  <c r="F16" i="10"/>
  <c r="E16" i="10"/>
  <c r="D16" i="10"/>
  <c r="C16" i="10"/>
  <c r="F15" i="10"/>
  <c r="E15" i="10"/>
  <c r="D15" i="10"/>
  <c r="C15" i="10"/>
  <c r="F45" i="8"/>
  <c r="E45" i="8"/>
  <c r="D45" i="8"/>
  <c r="C45" i="8"/>
  <c r="M15" i="10" l="1"/>
  <c r="J21" i="10"/>
  <c r="K21" i="10" s="1"/>
  <c r="M21" i="10"/>
  <c r="I14" i="52"/>
  <c r="I14" i="51"/>
  <c r="H24" i="44"/>
  <c r="I24" i="44" s="1"/>
  <c r="H25" i="38"/>
  <c r="I25" i="38" s="1"/>
  <c r="I15" i="51"/>
  <c r="I15" i="52"/>
  <c r="F37" i="8"/>
  <c r="E37" i="8"/>
  <c r="D37" i="8"/>
  <c r="C37" i="8"/>
  <c r="P37" i="8" l="1"/>
  <c r="P41" i="8" s="1"/>
  <c r="R41" i="8" s="1"/>
  <c r="I19" i="51"/>
  <c r="H100" i="4" s="1"/>
  <c r="I19" i="52"/>
  <c r="H101" i="4" s="1"/>
  <c r="I29" i="38"/>
  <c r="H38" i="3" s="1"/>
  <c r="I29" i="44"/>
  <c r="H36" i="34" s="1"/>
  <c r="F48" i="8"/>
  <c r="E48" i="8"/>
  <c r="D48" i="8"/>
  <c r="C48" i="8"/>
  <c r="F65" i="4"/>
  <c r="E65" i="4"/>
  <c r="D65" i="4"/>
  <c r="C65" i="4"/>
  <c r="F64" i="4"/>
  <c r="E64" i="4"/>
  <c r="D64" i="4"/>
  <c r="C64" i="4"/>
  <c r="F57" i="4"/>
  <c r="F56" i="4"/>
  <c r="E57" i="4"/>
  <c r="E56" i="4"/>
  <c r="D57" i="4"/>
  <c r="D56" i="4"/>
  <c r="C57" i="4"/>
  <c r="C56" i="4"/>
  <c r="F24" i="10"/>
  <c r="E24" i="10"/>
  <c r="D24" i="10"/>
  <c r="C24" i="10"/>
  <c r="F23" i="10"/>
  <c r="E23" i="10"/>
  <c r="D23" i="10"/>
  <c r="C23" i="10"/>
  <c r="F67" i="4"/>
  <c r="E67" i="4"/>
  <c r="D67" i="4"/>
  <c r="C67" i="4"/>
  <c r="F66" i="4"/>
  <c r="E66" i="4"/>
  <c r="D66" i="4"/>
  <c r="C66" i="4"/>
  <c r="F59" i="4"/>
  <c r="E59" i="4"/>
  <c r="D59" i="4"/>
  <c r="C59" i="4"/>
  <c r="F58" i="4"/>
  <c r="E58" i="4"/>
  <c r="D58" i="4"/>
  <c r="C58" i="4"/>
  <c r="F35" i="4"/>
  <c r="F34" i="4"/>
  <c r="E35" i="4"/>
  <c r="E34" i="4"/>
  <c r="D35" i="4"/>
  <c r="D34" i="4"/>
  <c r="C35" i="4"/>
  <c r="C34" i="4"/>
  <c r="H57" i="4"/>
  <c r="M24" i="10" l="1"/>
  <c r="M16" i="10"/>
  <c r="M23" i="10"/>
  <c r="H65" i="4"/>
  <c r="H34" i="4"/>
  <c r="H66" i="4"/>
  <c r="H35" i="4"/>
  <c r="H67" i="4"/>
  <c r="H58" i="4"/>
  <c r="H59" i="4"/>
  <c r="M26" i="10" l="1"/>
  <c r="O26" i="10" s="1"/>
  <c r="H64" i="4"/>
  <c r="H56" i="4"/>
  <c r="I24" i="10" l="1"/>
  <c r="J24" i="10" s="1"/>
  <c r="K24" i="10" s="1"/>
  <c r="I23" i="10"/>
  <c r="J23" i="10" s="1"/>
  <c r="K23" i="10" s="1"/>
  <c r="I18" i="10"/>
  <c r="J18" i="10" s="1"/>
  <c r="K18" i="10" s="1"/>
  <c r="I16" i="10"/>
  <c r="J16" i="10" s="1"/>
  <c r="K16" i="10" s="1"/>
  <c r="I15" i="10"/>
  <c r="J15" i="10" s="1"/>
  <c r="K15" i="10" s="1"/>
  <c r="I52" i="8"/>
  <c r="J52" i="8" s="1"/>
  <c r="K52" i="8" s="1"/>
  <c r="I51" i="8"/>
  <c r="J51" i="8" s="1"/>
  <c r="K51" i="8" s="1"/>
  <c r="I50" i="8"/>
  <c r="J50" i="8" s="1"/>
  <c r="K50" i="8" s="1"/>
  <c r="I49" i="8"/>
  <c r="I48" i="8"/>
  <c r="J48" i="8" s="1"/>
  <c r="K48" i="8" s="1"/>
  <c r="I47" i="8"/>
  <c r="J47" i="8" s="1"/>
  <c r="K47" i="8" s="1"/>
  <c r="I46" i="8"/>
  <c r="J46" i="8" s="1"/>
  <c r="K46" i="8" s="1"/>
  <c r="I45" i="8"/>
  <c r="J45" i="8" s="1"/>
  <c r="K45" i="8" s="1"/>
  <c r="I44" i="8"/>
  <c r="J44" i="8" s="1"/>
  <c r="K44" i="8" s="1"/>
  <c r="I39" i="8"/>
  <c r="J39" i="8" s="1"/>
  <c r="K39" i="8" s="1"/>
  <c r="I38" i="8"/>
  <c r="J38" i="8" s="1"/>
  <c r="K38" i="8" s="1"/>
  <c r="I37" i="8"/>
  <c r="J37" i="8" s="1"/>
  <c r="K37" i="8" s="1"/>
  <c r="I36" i="8"/>
  <c r="J36" i="8" s="1"/>
  <c r="K36" i="8" s="1"/>
  <c r="I35" i="8"/>
  <c r="J35" i="8" s="1"/>
  <c r="K35" i="8" s="1"/>
  <c r="I34" i="8"/>
  <c r="J34" i="8" s="1"/>
  <c r="K34" i="8" s="1"/>
  <c r="I33" i="8"/>
  <c r="J33" i="8" s="1"/>
  <c r="K33" i="8" s="1"/>
  <c r="I28" i="8"/>
  <c r="J28" i="8" s="1"/>
  <c r="K28" i="8" s="1"/>
  <c r="I27" i="8"/>
  <c r="J27" i="8" s="1"/>
  <c r="K27" i="8" s="1"/>
  <c r="I26" i="8"/>
  <c r="J26" i="8" s="1"/>
  <c r="K26" i="8" s="1"/>
  <c r="I25" i="8"/>
  <c r="J25" i="8" s="1"/>
  <c r="K25" i="8" s="1"/>
  <c r="I24" i="8"/>
  <c r="J24" i="8" s="1"/>
  <c r="K24" i="8" s="1"/>
  <c r="I23" i="8"/>
  <c r="J23" i="8" s="1"/>
  <c r="K23" i="8" s="1"/>
  <c r="I22" i="8"/>
  <c r="J22" i="8" s="1"/>
  <c r="K22" i="8" s="1"/>
  <c r="I21" i="8"/>
  <c r="J21" i="8" s="1"/>
  <c r="K21" i="8" s="1"/>
  <c r="I20" i="8"/>
  <c r="J20" i="8" s="1"/>
  <c r="K20" i="8" s="1"/>
  <c r="I19" i="8"/>
  <c r="J19" i="8" s="1"/>
  <c r="K19" i="8" s="1"/>
  <c r="I101" i="4"/>
  <c r="J101" i="4" s="1"/>
  <c r="K101" i="4" s="1"/>
  <c r="I100" i="4"/>
  <c r="J100" i="4" s="1"/>
  <c r="K100" i="4" s="1"/>
  <c r="I99" i="4"/>
  <c r="J99" i="4" s="1"/>
  <c r="K99" i="4" s="1"/>
  <c r="I98" i="4"/>
  <c r="J98" i="4" s="1"/>
  <c r="K98" i="4" s="1"/>
  <c r="I93" i="4"/>
  <c r="J93" i="4" s="1"/>
  <c r="K93" i="4" s="1"/>
  <c r="I92" i="4"/>
  <c r="J92" i="4" s="1"/>
  <c r="K92" i="4" s="1"/>
  <c r="I91" i="4"/>
  <c r="J91" i="4" s="1"/>
  <c r="K91" i="4" s="1"/>
  <c r="I90" i="4"/>
  <c r="J90" i="4" s="1"/>
  <c r="K90" i="4" s="1"/>
  <c r="I89" i="4"/>
  <c r="J89" i="4" s="1"/>
  <c r="K89" i="4" s="1"/>
  <c r="I84" i="4"/>
  <c r="J84" i="4" s="1"/>
  <c r="K84" i="4" s="1"/>
  <c r="I83" i="4"/>
  <c r="J83" i="4" s="1"/>
  <c r="K83" i="4" s="1"/>
  <c r="I82" i="4"/>
  <c r="J82" i="4" s="1"/>
  <c r="K82" i="4" s="1"/>
  <c r="I81" i="4"/>
  <c r="J81" i="4" s="1"/>
  <c r="K81" i="4" s="1"/>
  <c r="I80" i="4"/>
  <c r="J80" i="4" s="1"/>
  <c r="K80" i="4" s="1"/>
  <c r="I75" i="4"/>
  <c r="J75" i="4" s="1"/>
  <c r="K75" i="4" s="1"/>
  <c r="I74" i="4"/>
  <c r="J74" i="4" s="1"/>
  <c r="K74" i="4" s="1"/>
  <c r="I73" i="4"/>
  <c r="J73" i="4" s="1"/>
  <c r="K73" i="4" s="1"/>
  <c r="I72" i="4"/>
  <c r="J72" i="4" s="1"/>
  <c r="K72" i="4" s="1"/>
  <c r="I67" i="4"/>
  <c r="J67" i="4" s="1"/>
  <c r="K67" i="4" s="1"/>
  <c r="I66" i="4"/>
  <c r="J66" i="4" s="1"/>
  <c r="K66" i="4" s="1"/>
  <c r="I65" i="4"/>
  <c r="J65" i="4" s="1"/>
  <c r="K65" i="4" s="1"/>
  <c r="I64" i="4"/>
  <c r="J64" i="4" s="1"/>
  <c r="K64" i="4" s="1"/>
  <c r="I59" i="4"/>
  <c r="J59" i="4" s="1"/>
  <c r="K59" i="4" s="1"/>
  <c r="I58" i="4"/>
  <c r="J58" i="4" s="1"/>
  <c r="K58" i="4" s="1"/>
  <c r="I57" i="4"/>
  <c r="J57" i="4" s="1"/>
  <c r="K57" i="4" s="1"/>
  <c r="I56" i="4"/>
  <c r="J56" i="4" s="1"/>
  <c r="K56" i="4" s="1"/>
  <c r="I51" i="4"/>
  <c r="J51" i="4" s="1"/>
  <c r="K51" i="4" s="1"/>
  <c r="I50" i="4"/>
  <c r="J50" i="4" s="1"/>
  <c r="K50" i="4" s="1"/>
  <c r="I49" i="4"/>
  <c r="J49" i="4" s="1"/>
  <c r="K49" i="4" s="1"/>
  <c r="I48" i="4"/>
  <c r="J48" i="4" s="1"/>
  <c r="K48" i="4" s="1"/>
  <c r="I35" i="4"/>
  <c r="J35" i="4" s="1"/>
  <c r="K35" i="4" s="1"/>
  <c r="I34" i="4"/>
  <c r="J34" i="4" s="1"/>
  <c r="K34" i="4" s="1"/>
  <c r="I33" i="4"/>
  <c r="J33" i="4" s="1"/>
  <c r="K33" i="4" s="1"/>
  <c r="I32" i="4"/>
  <c r="J32" i="4" s="1"/>
  <c r="K32" i="4" s="1"/>
  <c r="I31" i="4"/>
  <c r="J31" i="4" s="1"/>
  <c r="K31" i="4" s="1"/>
  <c r="I43" i="4"/>
  <c r="J43" i="4" s="1"/>
  <c r="K43" i="4" s="1"/>
  <c r="I42" i="4"/>
  <c r="J42" i="4" s="1"/>
  <c r="K42" i="4" s="1"/>
  <c r="I41" i="4"/>
  <c r="J41" i="4" s="1"/>
  <c r="K41" i="4" s="1"/>
  <c r="I40" i="4"/>
  <c r="J40" i="4" s="1"/>
  <c r="K40" i="4" s="1"/>
  <c r="F15" i="9"/>
  <c r="E15" i="9"/>
  <c r="D15" i="9"/>
  <c r="C15" i="9"/>
  <c r="I14" i="47"/>
  <c r="I15" i="47"/>
  <c r="I13" i="47"/>
  <c r="B14" i="47"/>
  <c r="B15" i="47" s="1"/>
  <c r="F42" i="7"/>
  <c r="E42" i="7"/>
  <c r="D42" i="7"/>
  <c r="C42" i="7"/>
  <c r="G14" i="46"/>
  <c r="I14" i="46" s="1"/>
  <c r="G13" i="46"/>
  <c r="I13" i="46" s="1"/>
  <c r="B14" i="46"/>
  <c r="F41" i="7"/>
  <c r="E41" i="7"/>
  <c r="D41" i="7"/>
  <c r="C41" i="7"/>
  <c r="F49" i="3"/>
  <c r="E49" i="3"/>
  <c r="D49" i="3"/>
  <c r="C49" i="3"/>
  <c r="G15" i="39"/>
  <c r="I15" i="39" s="1"/>
  <c r="G14" i="39"/>
  <c r="I14" i="39" s="1"/>
  <c r="G13" i="39"/>
  <c r="I13" i="39" s="1"/>
  <c r="I16" i="39"/>
  <c r="K61" i="4" l="1"/>
  <c r="K16" i="4" s="1"/>
  <c r="K69" i="4"/>
  <c r="K18" i="4" s="1"/>
  <c r="K103" i="4"/>
  <c r="K26" i="4" s="1"/>
  <c r="I18" i="39"/>
  <c r="K45" i="4"/>
  <c r="K12" i="4" s="1"/>
  <c r="K30" i="8"/>
  <c r="K10" i="8" s="1"/>
  <c r="K37" i="4"/>
  <c r="K10" i="4" s="1"/>
  <c r="K53" i="4"/>
  <c r="K14" i="4" s="1"/>
  <c r="K77" i="4"/>
  <c r="K20" i="4" s="1"/>
  <c r="K86" i="4"/>
  <c r="K22" i="4" s="1"/>
  <c r="K41" i="8"/>
  <c r="K12" i="8" s="1"/>
  <c r="K26" i="10"/>
  <c r="K10" i="10" s="1"/>
  <c r="K12" i="10" s="1"/>
  <c r="I16" i="46"/>
  <c r="H42" i="7" s="1"/>
  <c r="K95" i="4"/>
  <c r="K24" i="4" s="1"/>
  <c r="I17" i="47"/>
  <c r="H15" i="9" s="1"/>
  <c r="B14" i="43"/>
  <c r="B15" i="43" s="1"/>
  <c r="G18" i="42"/>
  <c r="I18" i="42" s="1"/>
  <c r="G17" i="42"/>
  <c r="I17" i="42" s="1"/>
  <c r="B14" i="42"/>
  <c r="B15" i="42" s="1"/>
  <c r="B16" i="42" s="1"/>
  <c r="B17" i="42" s="1"/>
  <c r="B18" i="42" s="1"/>
  <c r="B19" i="42" s="1"/>
  <c r="I15" i="42"/>
  <c r="I16" i="42"/>
  <c r="B14" i="39"/>
  <c r="B15" i="39" s="1"/>
  <c r="B16" i="39" s="1"/>
  <c r="B14" i="38"/>
  <c r="B15" i="38" s="1"/>
  <c r="B16" i="38" s="1"/>
  <c r="B17" i="38" s="1"/>
  <c r="B18" i="38" s="1"/>
  <c r="B19" i="38" s="1"/>
  <c r="B20" i="38" s="1"/>
  <c r="B21" i="38" s="1"/>
  <c r="B22" i="38" s="1"/>
  <c r="B23" i="38" s="1"/>
  <c r="B24" i="38" s="1"/>
  <c r="B25" i="38" s="1"/>
  <c r="B26" i="38" s="1"/>
  <c r="B27" i="38" s="1"/>
  <c r="H49" i="3" l="1"/>
  <c r="H41" i="7"/>
  <c r="K29" i="10"/>
  <c r="D20" i="62" s="1"/>
  <c r="J20" i="62" s="1"/>
  <c r="K106" i="4"/>
  <c r="D16" i="62" s="1"/>
  <c r="H16" i="62" s="1"/>
  <c r="I21" i="42"/>
  <c r="K28" i="4"/>
  <c r="L20" i="62" l="1"/>
  <c r="K20" i="62"/>
  <c r="M20" i="62"/>
  <c r="H49" i="8"/>
  <c r="J49" i="8" s="1"/>
  <c r="K49" i="8" s="1"/>
  <c r="J16" i="62"/>
  <c r="M16" i="62"/>
  <c r="G16" i="62"/>
  <c r="F16" i="62"/>
  <c r="L16" i="62"/>
  <c r="K16" i="62"/>
  <c r="I16" i="62"/>
  <c r="N20" i="62" l="1"/>
  <c r="K54" i="8"/>
  <c r="K14" i="8" s="1"/>
  <c r="K16" i="8" s="1"/>
  <c r="N16" i="62"/>
  <c r="I43" i="34"/>
  <c r="J43" i="34" s="1"/>
  <c r="K43" i="34" s="1"/>
  <c r="I42" i="34"/>
  <c r="J42" i="34" s="1"/>
  <c r="K42" i="34" s="1"/>
  <c r="I41" i="34"/>
  <c r="J41" i="34" s="1"/>
  <c r="K41" i="34" s="1"/>
  <c r="I36" i="34"/>
  <c r="J36" i="34" s="1"/>
  <c r="K36" i="34" s="1"/>
  <c r="K38" i="34" s="1"/>
  <c r="K14" i="34" s="1"/>
  <c r="I31" i="34"/>
  <c r="J31" i="34" s="1"/>
  <c r="K31" i="34" s="1"/>
  <c r="I30" i="34"/>
  <c r="J30" i="34" s="1"/>
  <c r="K30" i="34" s="1"/>
  <c r="I29" i="34"/>
  <c r="J29" i="34" s="1"/>
  <c r="K29" i="34" s="1"/>
  <c r="I28" i="34"/>
  <c r="J28" i="34" s="1"/>
  <c r="K28" i="34" s="1"/>
  <c r="I23" i="34"/>
  <c r="J23" i="34" s="1"/>
  <c r="K23" i="34" s="1"/>
  <c r="I22" i="34"/>
  <c r="J22" i="34" s="1"/>
  <c r="K22" i="34" s="1"/>
  <c r="I21" i="34"/>
  <c r="J21" i="34" s="1"/>
  <c r="K21" i="34" s="1"/>
  <c r="I15" i="9"/>
  <c r="J15" i="9" s="1"/>
  <c r="K15" i="9" s="1"/>
  <c r="I42" i="7"/>
  <c r="J42" i="7" s="1"/>
  <c r="K42" i="7" s="1"/>
  <c r="I41" i="7"/>
  <c r="J41" i="7" s="1"/>
  <c r="K41" i="7" s="1"/>
  <c r="I36" i="7"/>
  <c r="J36" i="7" s="1"/>
  <c r="K36" i="7" s="1"/>
  <c r="K38" i="7" s="1"/>
  <c r="K14" i="7" s="1"/>
  <c r="I31" i="7"/>
  <c r="J31" i="7" s="1"/>
  <c r="K31" i="7" s="1"/>
  <c r="I30" i="7"/>
  <c r="J30" i="7" s="1"/>
  <c r="K30" i="7" s="1"/>
  <c r="I29" i="7"/>
  <c r="J29" i="7" s="1"/>
  <c r="K29" i="7" s="1"/>
  <c r="I28" i="7"/>
  <c r="J28" i="7" s="1"/>
  <c r="K28" i="7" s="1"/>
  <c r="I27" i="7"/>
  <c r="J27" i="7" s="1"/>
  <c r="K27" i="7" s="1"/>
  <c r="I22" i="7"/>
  <c r="J22" i="7" s="1"/>
  <c r="K22" i="7" s="1"/>
  <c r="I21" i="7"/>
  <c r="J21" i="7" s="1"/>
  <c r="K21" i="7" s="1"/>
  <c r="I49" i="3"/>
  <c r="J49" i="3" s="1"/>
  <c r="K49" i="3" s="1"/>
  <c r="K51" i="3" s="1"/>
  <c r="K18" i="3" s="1"/>
  <c r="I44" i="3"/>
  <c r="J44" i="3" s="1"/>
  <c r="K44" i="3" s="1"/>
  <c r="I43" i="3"/>
  <c r="J43" i="3" s="1"/>
  <c r="K43" i="3" s="1"/>
  <c r="I38" i="3"/>
  <c r="J38" i="3" s="1"/>
  <c r="K38" i="3" s="1"/>
  <c r="K40" i="3" s="1"/>
  <c r="K14" i="3" s="1"/>
  <c r="I33" i="3"/>
  <c r="J33" i="3" s="1"/>
  <c r="K33" i="3" s="1"/>
  <c r="I31" i="3"/>
  <c r="J31" i="3" s="1"/>
  <c r="K31" i="3" s="1"/>
  <c r="I30" i="3"/>
  <c r="J30" i="3" s="1"/>
  <c r="K30" i="3" s="1"/>
  <c r="I25" i="3"/>
  <c r="J25" i="3" s="1"/>
  <c r="K25" i="3" s="1"/>
  <c r="I24" i="3"/>
  <c r="J24" i="3" s="1"/>
  <c r="K24" i="3" s="1"/>
  <c r="I23" i="3"/>
  <c r="J23" i="3" s="1"/>
  <c r="K23" i="3" s="1"/>
  <c r="I32" i="3"/>
  <c r="J32" i="3" s="1"/>
  <c r="K32" i="3" s="1"/>
  <c r="B16" i="34"/>
  <c r="B14" i="34"/>
  <c r="B12" i="34"/>
  <c r="B10" i="34"/>
  <c r="C16" i="34"/>
  <c r="C14" i="34"/>
  <c r="C12" i="34"/>
  <c r="C10" i="34"/>
  <c r="C10" i="10"/>
  <c r="B10" i="10"/>
  <c r="C10" i="9"/>
  <c r="B10" i="9"/>
  <c r="C14" i="8"/>
  <c r="C12" i="8"/>
  <c r="C10" i="8"/>
  <c r="B14" i="8"/>
  <c r="B12" i="8"/>
  <c r="B10" i="8"/>
  <c r="C16" i="7"/>
  <c r="C14" i="7"/>
  <c r="C12" i="7"/>
  <c r="C10" i="7"/>
  <c r="B16" i="7"/>
  <c r="B14" i="7"/>
  <c r="B12" i="7"/>
  <c r="B10" i="7"/>
  <c r="C26" i="4"/>
  <c r="C24" i="4"/>
  <c r="C22" i="4"/>
  <c r="C20" i="4"/>
  <c r="C18" i="4"/>
  <c r="C16" i="4"/>
  <c r="C14" i="4"/>
  <c r="C12" i="4"/>
  <c r="C10" i="4"/>
  <c r="B26" i="4"/>
  <c r="B24" i="4"/>
  <c r="B22" i="4"/>
  <c r="B20" i="4"/>
  <c r="B18" i="4"/>
  <c r="B16" i="4"/>
  <c r="B14" i="4"/>
  <c r="B12" i="4"/>
  <c r="B10" i="4"/>
  <c r="B18" i="3"/>
  <c r="B16" i="3"/>
  <c r="B14" i="3"/>
  <c r="B12" i="3"/>
  <c r="B10" i="3"/>
  <c r="K57" i="8" l="1"/>
  <c r="D18" i="62" s="1"/>
  <c r="K44" i="7"/>
  <c r="K16" i="7" s="1"/>
  <c r="K45" i="34"/>
  <c r="K16" i="34" s="1"/>
  <c r="K33" i="34"/>
  <c r="K12" i="34" s="1"/>
  <c r="K33" i="7"/>
  <c r="K12" i="7" s="1"/>
  <c r="K27" i="3"/>
  <c r="K10" i="3" s="1"/>
  <c r="K17" i="9"/>
  <c r="K10" i="9" s="1"/>
  <c r="K12" i="9" s="1"/>
  <c r="K25" i="34"/>
  <c r="K10" i="34" s="1"/>
  <c r="K24" i="7"/>
  <c r="K10" i="7" s="1"/>
  <c r="K35" i="3"/>
  <c r="K12" i="3" s="1"/>
  <c r="K46" i="3"/>
  <c r="K16" i="3" s="1"/>
  <c r="C31" i="1"/>
  <c r="C32" i="1"/>
  <c r="J18" i="62" l="1"/>
  <c r="M18" i="62"/>
  <c r="K18" i="62"/>
  <c r="L18" i="62"/>
  <c r="K18" i="7"/>
  <c r="K18" i="34"/>
  <c r="K48" i="34"/>
  <c r="D21" i="62" s="1"/>
  <c r="J21" i="62" s="1"/>
  <c r="K47" i="7"/>
  <c r="D17" i="62" s="1"/>
  <c r="M17" i="62" s="1"/>
  <c r="K20" i="3"/>
  <c r="K20" i="9"/>
  <c r="D19" i="62" s="1"/>
  <c r="K54" i="3"/>
  <c r="D15" i="62" s="1"/>
  <c r="C21" i="62"/>
  <c r="J46" i="34"/>
  <c r="J45" i="34"/>
  <c r="J44" i="34"/>
  <c r="J40" i="34"/>
  <c r="J38" i="34"/>
  <c r="J37" i="34"/>
  <c r="J35" i="34"/>
  <c r="J33" i="34"/>
  <c r="J32" i="34"/>
  <c r="J27" i="34"/>
  <c r="J26" i="34"/>
  <c r="J25" i="34"/>
  <c r="J24" i="34"/>
  <c r="N18" i="62" l="1"/>
  <c r="M21" i="62"/>
  <c r="L21" i="62"/>
  <c r="K21" i="62"/>
  <c r="J17" i="62"/>
  <c r="K17" i="62"/>
  <c r="L17" i="62"/>
  <c r="F15" i="62"/>
  <c r="K15" i="62"/>
  <c r="G15" i="62"/>
  <c r="L15" i="62"/>
  <c r="J15" i="62"/>
  <c r="H15" i="62"/>
  <c r="M15" i="62"/>
  <c r="I15" i="62"/>
  <c r="D22" i="62"/>
  <c r="L19" i="62"/>
  <c r="J19" i="62"/>
  <c r="K19" i="62"/>
  <c r="M19" i="62"/>
  <c r="H32" i="1"/>
  <c r="N17" i="62" l="1"/>
  <c r="N21" i="62"/>
  <c r="N19" i="62"/>
  <c r="F11" i="62"/>
  <c r="F23" i="62" s="1"/>
  <c r="J11" i="62"/>
  <c r="N15" i="62"/>
  <c r="M52" i="8"/>
  <c r="M51" i="8"/>
  <c r="M48" i="8"/>
  <c r="M47" i="8"/>
  <c r="M46" i="8"/>
  <c r="M45" i="8"/>
  <c r="M44" i="8"/>
  <c r="M28" i="8"/>
  <c r="M27" i="8"/>
  <c r="M25" i="8"/>
  <c r="M23" i="8"/>
  <c r="M22" i="8"/>
  <c r="M21" i="8"/>
  <c r="M20" i="8"/>
  <c r="M19" i="8"/>
  <c r="M103" i="4"/>
  <c r="O103" i="4" s="1"/>
  <c r="M93" i="4"/>
  <c r="M92" i="4"/>
  <c r="M91" i="4"/>
  <c r="M90" i="4"/>
  <c r="M89" i="4"/>
  <c r="P84" i="4"/>
  <c r="M84" i="4"/>
  <c r="P83" i="4"/>
  <c r="M83" i="4"/>
  <c r="P82" i="4"/>
  <c r="M82" i="4"/>
  <c r="P81" i="4"/>
  <c r="M81" i="4"/>
  <c r="P80" i="4"/>
  <c r="P79" i="4" s="1"/>
  <c r="M80" i="4"/>
  <c r="M75" i="4"/>
  <c r="M74" i="4"/>
  <c r="M73" i="4"/>
  <c r="M72" i="4"/>
  <c r="M66" i="4"/>
  <c r="M65" i="4"/>
  <c r="M58" i="4"/>
  <c r="M57" i="4"/>
  <c r="M51" i="4"/>
  <c r="M50" i="4"/>
  <c r="M49" i="4"/>
  <c r="M48" i="4"/>
  <c r="M43" i="4"/>
  <c r="M42" i="4"/>
  <c r="M41" i="4"/>
  <c r="M40" i="4"/>
  <c r="M34" i="4"/>
  <c r="M33" i="4"/>
  <c r="C29" i="1"/>
  <c r="C28" i="1"/>
  <c r="C26" i="1"/>
  <c r="C25" i="1"/>
  <c r="C23" i="1"/>
  <c r="C22" i="1"/>
  <c r="C18" i="62" s="1"/>
  <c r="C20" i="1"/>
  <c r="C19" i="1"/>
  <c r="C17" i="1"/>
  <c r="C16" i="1"/>
  <c r="C16" i="62" s="1"/>
  <c r="C14" i="1"/>
  <c r="C13" i="1"/>
  <c r="B16" i="1"/>
  <c r="B16" i="62" s="1"/>
  <c r="C20" i="62" l="1"/>
  <c r="C15" i="62"/>
  <c r="N22" i="62"/>
  <c r="Q22" i="62" s="1"/>
  <c r="F13" i="62"/>
  <c r="N11" i="62"/>
  <c r="J23" i="62"/>
  <c r="J24" i="62" s="1"/>
  <c r="J13" i="62"/>
  <c r="C17" i="62"/>
  <c r="C19" i="62"/>
  <c r="F25" i="62"/>
  <c r="F24" i="62"/>
  <c r="F26" i="62" s="1"/>
  <c r="M31" i="4"/>
  <c r="B19" i="1"/>
  <c r="M24" i="8"/>
  <c r="H26" i="1"/>
  <c r="D21" i="11" s="1"/>
  <c r="N21" i="11" s="1"/>
  <c r="M67" i="4"/>
  <c r="M56" i="4"/>
  <c r="M32" i="4"/>
  <c r="M26" i="8"/>
  <c r="P22" i="62" l="1"/>
  <c r="J26" i="62"/>
  <c r="J25" i="62"/>
  <c r="M54" i="8"/>
  <c r="P54" i="8" s="1"/>
  <c r="B22" i="1"/>
  <c r="B17" i="62"/>
  <c r="H23" i="1"/>
  <c r="D20" i="11" s="1"/>
  <c r="N20" i="11" s="1"/>
  <c r="D14" i="11"/>
  <c r="M42" i="7"/>
  <c r="M64" i="4"/>
  <c r="M35" i="4"/>
  <c r="M59" i="4"/>
  <c r="D18" i="11"/>
  <c r="N18" i="11" s="1"/>
  <c r="H29" i="1"/>
  <c r="B25" i="1" l="1"/>
  <c r="B18" i="62"/>
  <c r="D22" i="11"/>
  <c r="N22" i="11" s="1"/>
  <c r="M95" i="4"/>
  <c r="O95" i="4" s="1"/>
  <c r="H17" i="1"/>
  <c r="D16" i="11" s="1"/>
  <c r="N16" i="11" s="1"/>
  <c r="M15" i="9"/>
  <c r="H14" i="1"/>
  <c r="N14" i="11"/>
  <c r="M41" i="7"/>
  <c r="H20" i="1"/>
  <c r="D19" i="11" s="1"/>
  <c r="N19" i="11" s="1"/>
  <c r="H34" i="1" l="1"/>
  <c r="D11" i="62" s="1"/>
  <c r="O14" i="62" s="1"/>
  <c r="B28" i="1"/>
  <c r="B19" i="62"/>
  <c r="M34" i="1"/>
  <c r="M51" i="3"/>
  <c r="D17" i="11"/>
  <c r="N17" i="11" s="1"/>
  <c r="D15" i="11"/>
  <c r="B31" i="1" l="1"/>
  <c r="B21" i="62" s="1"/>
  <c r="B20" i="62"/>
  <c r="O17" i="62"/>
  <c r="O21" i="62"/>
  <c r="O18" i="62"/>
  <c r="O15" i="62"/>
  <c r="O19" i="62"/>
  <c r="O20" i="62"/>
  <c r="O16" i="62"/>
  <c r="J12" i="62"/>
  <c r="F12" i="62"/>
  <c r="R22" i="62"/>
  <c r="P12" i="62"/>
  <c r="D11" i="11"/>
  <c r="N15" i="11"/>
  <c r="D23" i="11"/>
  <c r="O11" i="62" l="1"/>
  <c r="O22" i="62"/>
  <c r="N23" i="11"/>
  <c r="F11" i="11"/>
  <c r="F24" i="11" s="1"/>
  <c r="F26" i="11" s="1"/>
  <c r="N11" i="11"/>
  <c r="J11" i="11"/>
  <c r="J24" i="11" s="1"/>
  <c r="O11" i="11" l="1"/>
  <c r="J26" i="11"/>
  <c r="O20" i="11"/>
  <c r="O21" i="11"/>
  <c r="O22" i="11"/>
  <c r="O16" i="11"/>
  <c r="O18" i="11"/>
  <c r="O19" i="11"/>
  <c r="O14" i="11"/>
  <c r="O17" i="11"/>
  <c r="O15" i="11"/>
  <c r="O23" i="11" l="1"/>
</calcChain>
</file>

<file path=xl/sharedStrings.xml><?xml version="1.0" encoding="utf-8"?>
<sst xmlns="http://schemas.openxmlformats.org/spreadsheetml/2006/main" count="2148" uniqueCount="546">
  <si>
    <t>SEMAE</t>
  </si>
  <si>
    <t>SERVIÇO MUNICIPAL DE ÁGUA E ESGOTO DE PIRACICABA</t>
  </si>
  <si>
    <t>Referência de Preços</t>
  </si>
  <si>
    <t>OBRA</t>
  </si>
  <si>
    <t>AMPLIAÇÃO E OTIMIZAÇÃO DA ETA 03 CAPIM FINO</t>
  </si>
  <si>
    <t>SABESP Io:</t>
  </si>
  <si>
    <t>Cotações de Mercado:</t>
  </si>
  <si>
    <t>Obras Civis e Serviços:</t>
  </si>
  <si>
    <t>Materiais e Equipamentos:</t>
  </si>
  <si>
    <t>Item</t>
  </si>
  <si>
    <t>Discriminação</t>
  </si>
  <si>
    <t>--</t>
  </si>
  <si>
    <t>TOTAL</t>
  </si>
  <si>
    <t>OBRAS CIVIS E SERVIÇOS</t>
  </si>
  <si>
    <t>Código</t>
  </si>
  <si>
    <t>Fonte</t>
  </si>
  <si>
    <t>Unid.</t>
  </si>
  <si>
    <t>Quant.</t>
  </si>
  <si>
    <t>BDI Aplicado (%)</t>
  </si>
  <si>
    <t>1.1</t>
  </si>
  <si>
    <t>SINAPI</t>
  </si>
  <si>
    <t>m²</t>
  </si>
  <si>
    <t>1.2</t>
  </si>
  <si>
    <t>1.3</t>
  </si>
  <si>
    <t>1.4</t>
  </si>
  <si>
    <t>1.5</t>
  </si>
  <si>
    <t>1.6</t>
  </si>
  <si>
    <t>1.7</t>
  </si>
  <si>
    <t>SABESP</t>
  </si>
  <si>
    <t>Subtotal 1</t>
  </si>
  <si>
    <t>Operação e Manutenção do Canteiro de Obras</t>
  </si>
  <si>
    <t>2.1</t>
  </si>
  <si>
    <t>COMP.</t>
  </si>
  <si>
    <t>mês</t>
  </si>
  <si>
    <t>Subtotal 2</t>
  </si>
  <si>
    <t>TUBULAÇÕES DE PRODUTOS QUÍMICOS</t>
  </si>
  <si>
    <t>Levantamento  de  Pavimentação</t>
  </si>
  <si>
    <t>m</t>
  </si>
  <si>
    <t>Remoção de entulho inclusive a carga, transporte e descarga em bota fora a qualquer distância</t>
  </si>
  <si>
    <t>m³</t>
  </si>
  <si>
    <t>Movimento de Terra</t>
  </si>
  <si>
    <t>2.2</t>
  </si>
  <si>
    <t>2.3</t>
  </si>
  <si>
    <t>2.4</t>
  </si>
  <si>
    <t>m³ x km</t>
  </si>
  <si>
    <t>Construção das Galerias</t>
  </si>
  <si>
    <t>3.1</t>
  </si>
  <si>
    <t>unid</t>
  </si>
  <si>
    <t>Subtotal 3</t>
  </si>
  <si>
    <t>Recomposição  de  Pavimentação</t>
  </si>
  <si>
    <t>4.1</t>
  </si>
  <si>
    <t>4.2</t>
  </si>
  <si>
    <t>Guia (meio-fio) de concreto, moldada in loco em trecho reto com extrusora, 13cm de base x 22cm de altura</t>
  </si>
  <si>
    <t>Subtotal 4</t>
  </si>
  <si>
    <t>Montagem das Tubulações</t>
  </si>
  <si>
    <t>5.1</t>
  </si>
  <si>
    <t>Montagem e assentamento de tubos e conexões de CPVC e PVC</t>
  </si>
  <si>
    <t>eq x dia</t>
  </si>
  <si>
    <t>Subtotal 5</t>
  </si>
  <si>
    <t>MATERIAIS E EQUIPAMENTOS</t>
  </si>
  <si>
    <t>Tubulações de Dióxido</t>
  </si>
  <si>
    <t>Cotação</t>
  </si>
  <si>
    <t>pç</t>
  </si>
  <si>
    <t>Tubulações de Polímero</t>
  </si>
  <si>
    <t>Tubo Ø 50mm soldável, em PVC soldável</t>
  </si>
  <si>
    <t>Joelho 90° Ø 50mm soldável, em PVC soldável</t>
  </si>
  <si>
    <t>Tubulações de Carvão Ativado Pulverizado (CAP)</t>
  </si>
  <si>
    <t>3.2</t>
  </si>
  <si>
    <t>3.3</t>
  </si>
  <si>
    <t>3.4</t>
  </si>
  <si>
    <t>Tubulações de Cloro Pré</t>
  </si>
  <si>
    <t>4.3</t>
  </si>
  <si>
    <t>4.4</t>
  </si>
  <si>
    <t>Tubulações de Cloro Bruta</t>
  </si>
  <si>
    <t>5.2</t>
  </si>
  <si>
    <t>5.3</t>
  </si>
  <si>
    <t>5.4</t>
  </si>
  <si>
    <t>Tubulações de Hidróxido de Sódio</t>
  </si>
  <si>
    <t>6.1</t>
  </si>
  <si>
    <t>6.2</t>
  </si>
  <si>
    <t>6.3</t>
  </si>
  <si>
    <t>6.4</t>
  </si>
  <si>
    <t>Subtotal 6</t>
  </si>
  <si>
    <t>Tubulações de Cal</t>
  </si>
  <si>
    <t>7.1</t>
  </si>
  <si>
    <t>7.2</t>
  </si>
  <si>
    <t>7.3</t>
  </si>
  <si>
    <t>7.4</t>
  </si>
  <si>
    <t>7.5</t>
  </si>
  <si>
    <t>Subtotal 7</t>
  </si>
  <si>
    <t>Tubulações de Policloreto de Alumínio (PAC)</t>
  </si>
  <si>
    <t>8.1</t>
  </si>
  <si>
    <t>8.2</t>
  </si>
  <si>
    <t>8.3</t>
  </si>
  <si>
    <t>8.4</t>
  </si>
  <si>
    <t>8.5</t>
  </si>
  <si>
    <t>Subtotal 8</t>
  </si>
  <si>
    <t>Suportes das Tubulações Ascendentes</t>
  </si>
  <si>
    <t>9.1</t>
  </si>
  <si>
    <t>Calha de produtos químicos em chapa de aço inox AISI 304</t>
  </si>
  <si>
    <t>9.2</t>
  </si>
  <si>
    <t>Suporte para calha de produtos químicos fixada sobre pilar metálico (opção 1)</t>
  </si>
  <si>
    <t>cj</t>
  </si>
  <si>
    <t>9.3</t>
  </si>
  <si>
    <t>Suporte para calha de produtos químicos fixada em parede e/ou pilar existente (opção 2)</t>
  </si>
  <si>
    <t>9.4</t>
  </si>
  <si>
    <t>Suporte para calha de produtos químicos fixada no teto (opção 3)</t>
  </si>
  <si>
    <t>Subtotal 9</t>
  </si>
  <si>
    <t>Demolições / Retiradas</t>
  </si>
  <si>
    <t>Lastro de concreto magro</t>
  </si>
  <si>
    <t>3.5</t>
  </si>
  <si>
    <t>3.6</t>
  </si>
  <si>
    <t>Armação em aço CA-50</t>
  </si>
  <si>
    <t>kg</t>
  </si>
  <si>
    <t>3.7</t>
  </si>
  <si>
    <t>3.8</t>
  </si>
  <si>
    <t>3.9</t>
  </si>
  <si>
    <t>h</t>
  </si>
  <si>
    <t>Impermeabilização de superfície com emulsão asfáltica, 2 demãos</t>
  </si>
  <si>
    <t>IMP-01</t>
  </si>
  <si>
    <t>Fornecimento de Materiais</t>
  </si>
  <si>
    <t>1.8</t>
  </si>
  <si>
    <t>1.9</t>
  </si>
  <si>
    <t>1.10</t>
  </si>
  <si>
    <t>TUBULAÇÕES DE ÁGUA DE SERVIÇO</t>
  </si>
  <si>
    <t>Escavação manual de valas, poços e cavas em solo não rochoso, com profundidade até 1,25m</t>
  </si>
  <si>
    <t>2.5</t>
  </si>
  <si>
    <t>Recomposição de Pavimentação</t>
  </si>
  <si>
    <t>Montagem de tubos, conexões e válvulas de ferro fundido</t>
  </si>
  <si>
    <t>Ponto de Aplicação</t>
  </si>
  <si>
    <t>Tê de redução Ø 110mm x Ø 60mm soldável, em PVC soldável</t>
  </si>
  <si>
    <t>Interligação</t>
  </si>
  <si>
    <t>Tê com flanges Ø 150mm x Ø 100mm, em ferro fundido</t>
  </si>
  <si>
    <t>HM03401</t>
  </si>
  <si>
    <t>Válvula de retenção de fechamento rápido tipo wafer Ø 100mm</t>
  </si>
  <si>
    <t>Toco com flanges Ø 100mm, L = 0,25m, em ferro fundido</t>
  </si>
  <si>
    <t>HM03509</t>
  </si>
  <si>
    <t>Registro de gaveta Ø 100mm com flanges, cunha de borracha e acionamento manual por volante</t>
  </si>
  <si>
    <t>HM04203</t>
  </si>
  <si>
    <t>2.6</t>
  </si>
  <si>
    <t>Acessórios para montagem de flanges Ø 150mm</t>
  </si>
  <si>
    <t xml:space="preserve">HM01293 </t>
  </si>
  <si>
    <t>2.7</t>
  </si>
  <si>
    <t>Acessórios para montagem de flanges Ø 100mm</t>
  </si>
  <si>
    <t>HM01292</t>
  </si>
  <si>
    <t>Tubulações e Conexões de Água de Serviço</t>
  </si>
  <si>
    <t>Cap Ø 110mm soldável, em PVC soldável</t>
  </si>
  <si>
    <t>Tê Ø 110mm soldável, em PVC soldável</t>
  </si>
  <si>
    <t>Joelho 90° Ø 110mm soldável, em PVC soldável</t>
  </si>
  <si>
    <t>Joelho 45° Ø 110mm soldável, em PVC soldável</t>
  </si>
  <si>
    <t>Suporte para tubulação Ø 110mm em teto tipo gota com acessórios de fixação, em aço carbono</t>
  </si>
  <si>
    <t>Suporte para tubulação de água ascendente fixada em parede e/ou pilar existente</t>
  </si>
  <si>
    <t>DIFUSORES DE DIÓXIDO DE CLORO</t>
  </si>
  <si>
    <t>gb</t>
  </si>
  <si>
    <t xml:space="preserve">CRONOGRAMA FÍSICO-FINANCEIRO </t>
  </si>
  <si>
    <t>PROJETO EXECUTIVO PARA AS INSTALAÇÕES HIDRÁULICAS DE TODOS OS SISTEMAS DE DOSAGENS DE PRODUTOS QUÍMICOS E BASE DE APOIO PARA OS TANQUES DE SODA</t>
  </si>
  <si>
    <t>ITEM</t>
  </si>
  <si>
    <t>ATIVIDADE</t>
  </si>
  <si>
    <t>CUSTO</t>
  </si>
  <si>
    <t>PERIODO</t>
  </si>
  <si>
    <t>PERÍODO</t>
  </si>
  <si>
    <t>Total                         (R$)</t>
  </si>
  <si>
    <t>Total do Item (%)</t>
  </si>
  <si>
    <t>Mês 1</t>
  </si>
  <si>
    <t>Mês 2</t>
  </si>
  <si>
    <t>CANTEIRO DE OBRAS--OBRAS CIVIS E SERVIÇOS</t>
  </si>
  <si>
    <t>TUBULAÇÕES DE PRODUTOS QUÍMICOS--OBRAS CIVIS E SERVIÇOS</t>
  </si>
  <si>
    <t>TUBULAÇÕES DE PRODUTOS QUÍMICOS--MATERIAIS E EQUIPAMENTOS</t>
  </si>
  <si>
    <t>ADEQUAÇÃO DA BACIA DE CONTENÇÃO DOS TANQUES DE HIDRÓXIDO DE SÓDIO--OBRAS CIVIS E SERVIÇOS</t>
  </si>
  <si>
    <t>ADEQUAÇÃO DA BACIA DE CONTENÇÃO DOS TANQUES DE HIDRÓXIDO DE SÓDIO--MATERIAIS E EQUIPAMENTOS</t>
  </si>
  <si>
    <t>TUBULAÇÕES DE ÁGUA DE SERVIÇO--OBRAS CIVIS E SERVIÇOS</t>
  </si>
  <si>
    <t>TUBULAÇÕES DE ÁGUA DE SERVIÇO--MATERIAIS E EQUIPAMENTOS</t>
  </si>
  <si>
    <t>DIFUSORES DE DIÓXIDO DE CLORO--OBRAS CIVIS E SERVIÇOS</t>
  </si>
  <si>
    <t>DIFUSORES DE DIÓXIDO DE CLORO--MATERIAIS E EQUIPAMENTOS</t>
  </si>
  <si>
    <t>TOTAL GERAL (R$)</t>
  </si>
  <si>
    <t>TOTAL MÊS (R$)</t>
  </si>
  <si>
    <t>TOTAL MÊS (%)</t>
  </si>
  <si>
    <t>ACUMULADO (R$)</t>
  </si>
  <si>
    <t>ACUMULADO (%)</t>
  </si>
  <si>
    <t>Subtotal</t>
  </si>
  <si>
    <t>Quantidade</t>
  </si>
  <si>
    <t>Comprimento</t>
  </si>
  <si>
    <t>Largura</t>
  </si>
  <si>
    <t>h x dia</t>
  </si>
  <si>
    <t>kWh</t>
  </si>
  <si>
    <t>Plano compartilhado de telefonia móvel</t>
  </si>
  <si>
    <t>Operação e manutenção do canteiro de obras</t>
  </si>
  <si>
    <t>Altura</t>
  </si>
  <si>
    <t>Armação em aço CA-60</t>
  </si>
  <si>
    <t>Bloco canaleta de concreto estrutural 19x19x19cm (NBR 6136)</t>
  </si>
  <si>
    <t>Diâmetro externo</t>
  </si>
  <si>
    <t>Perímetro</t>
  </si>
  <si>
    <t>COMPOSIÇÃO DE PREÇOS</t>
  </si>
  <si>
    <t xml:space="preserve">SINAPI </t>
  </si>
  <si>
    <t>SP</t>
  </si>
  <si>
    <t xml:space="preserve">Unid: </t>
  </si>
  <si>
    <t>Preço Unitário (R$)</t>
  </si>
  <si>
    <t>Preço Total (R$)</t>
  </si>
  <si>
    <t>Total</t>
  </si>
  <si>
    <t>Encanador ou bombeiro hidráulico com encargos complementares</t>
  </si>
  <si>
    <t>Auxiliar de encanador ou bombeiro hidráulico com encargos complementares</t>
  </si>
  <si>
    <t>Engenheiro civil de obra pleno com encargos complementares</t>
  </si>
  <si>
    <t>Lixa d'água em folha, grão 100</t>
  </si>
  <si>
    <t>equipe x dia</t>
  </si>
  <si>
    <t>Nº</t>
  </si>
  <si>
    <t>Profissional</t>
  </si>
  <si>
    <t>Encanador</t>
  </si>
  <si>
    <t>Auxiliar de Encanador</t>
  </si>
  <si>
    <t>Engenheiro</t>
  </si>
  <si>
    <t>HM05253</t>
  </si>
  <si>
    <t>Soldador com encargos complementares</t>
  </si>
  <si>
    <t>Quantitativos</t>
  </si>
  <si>
    <t>Montador com encargos complementares</t>
  </si>
  <si>
    <t>Ajudante especializado com encargos complementares</t>
  </si>
  <si>
    <t>Montador</t>
  </si>
  <si>
    <t>Ajudante Especializado</t>
  </si>
  <si>
    <t>HM00266</t>
  </si>
  <si>
    <t>Chumbador parabolt Ø 3/8" x 4" com porca e arruela</t>
  </si>
  <si>
    <t>Barra roscada 3/8", 3 metros, com porcas</t>
  </si>
  <si>
    <t>Pintura com tinta alquídica de fundo (tipo zarcão) aplicada a rolo ou pincel sobre superfícies metálicas executado em obra (por demão)</t>
  </si>
  <si>
    <t>Pintura com tinta alquídica de acabamento (esmalte sintético brilhante) aplicada a rolo ou pincel sobre superfícies metálicas executado em obra (02 demãos)</t>
  </si>
  <si>
    <t>Montador de estrutura metálica com encargos complementares</t>
  </si>
  <si>
    <t>Chapa 5/16"</t>
  </si>
  <si>
    <t>Chapa de aço inox AISI 304, laminado a quente, fosco</t>
  </si>
  <si>
    <t>Chapa Inox</t>
  </si>
  <si>
    <t>Base</t>
  </si>
  <si>
    <t>Cobertura</t>
  </si>
  <si>
    <t>Chapa Inox Preço</t>
  </si>
  <si>
    <t>Espessura 4mm =</t>
  </si>
  <si>
    <t>kg/m²</t>
  </si>
  <si>
    <t>Custa</t>
  </si>
  <si>
    <t>x</t>
  </si>
  <si>
    <t>Chapa de aço inox esp. = 1/4" massa teórica *(50,80kg/m²) AISI 304</t>
  </si>
  <si>
    <t>Perfil "I" de aço laminado, abas paralelas, "W", qualquer bitola</t>
  </si>
  <si>
    <t>Cantoneira de aço abas iguais (qualquer bitola), espessura entre 1/8" e 1/4"</t>
  </si>
  <si>
    <t>Chumbador parabolt Ø 1/2" x 2 3/4" com porca e arruela, em aço inox</t>
  </si>
  <si>
    <t>Chapa Inox 1/4"</t>
  </si>
  <si>
    <t>Fixação no Piso</t>
  </si>
  <si>
    <t>Perfil Aço Carbono W 150x22,5</t>
  </si>
  <si>
    <t>Peso</t>
  </si>
  <si>
    <t>kg/m</t>
  </si>
  <si>
    <t>Cantoneira Aço Carbono 2x2x1/4"</t>
  </si>
  <si>
    <t>Chumbador parabolt Ø 3/8" x 3" com porca e arruela, em aço inox</t>
  </si>
  <si>
    <t>Parafuso sextavado Ø 5/8" x 2" com porca e arruela, em aço inox</t>
  </si>
  <si>
    <t>Chapa Dobrada</t>
  </si>
  <si>
    <t>Chapa de aço esp. 1/4" massa teórica *(50,00kg/m²) ASTM A36</t>
  </si>
  <si>
    <t>HM00271</t>
  </si>
  <si>
    <t>Parafuso zincado, sextavado, com rosca soberba, diâmetro 3/8", comprimento 80mm</t>
  </si>
  <si>
    <t>Perfil "I" Laminado 3"</t>
  </si>
  <si>
    <t>Chapa 1/4"</t>
  </si>
  <si>
    <t>horas</t>
  </si>
  <si>
    <t>dias</t>
  </si>
  <si>
    <t>RESUMO DAS PROPOSTAS TÉCNICAS DE OBRAS E SERVIÇOS E MATERIAIS E EQUIPAMENTOS</t>
  </si>
  <si>
    <t>CÓDIGO</t>
  </si>
  <si>
    <t>DESCRIÇÃO</t>
  </si>
  <si>
    <t>UNID.</t>
  </si>
  <si>
    <t>ORIGEM DO PREÇO 1</t>
  </si>
  <si>
    <t>ORIGEM DO PREÇO 2</t>
  </si>
  <si>
    <t>ORIGEM DO PREÇO 3</t>
  </si>
  <si>
    <t>PREÇO 1</t>
  </si>
  <si>
    <t>PREÇO 2</t>
  </si>
  <si>
    <t>PREÇO 3</t>
  </si>
  <si>
    <t>PREÇO MEDIANO</t>
  </si>
  <si>
    <t>Guia (meio-fio) de concreto, moldada in loco em trecho curvo com extrusora, 13cm de base x 22cm de altura</t>
  </si>
  <si>
    <t>SINAPI SP Não Desonerado I0:</t>
  </si>
  <si>
    <t>Preço Unitário Sem BDI (R$)</t>
  </si>
  <si>
    <t>Preço Unitário Com BDI (R$)</t>
  </si>
  <si>
    <t>Preço Total Com BDI (R$)</t>
  </si>
  <si>
    <t>RESUMO GERAL</t>
  </si>
  <si>
    <t>Carga, manobra e descarga de solos e materiais granulares em caminhão basculante 6 m³ - carga com pá carregadeira (caçamba de 1,7 a 2,8 m³/ 128 HP) e descarga livre</t>
  </si>
  <si>
    <t>Transporte com caminhão basculante de 6 m³, em via urbana pavimentada, DMT até 30 km</t>
  </si>
  <si>
    <t>Execução de passeio (calçada) ou piso de concreto com concreto moldado in loco, feito em obra, acabamento convencional, espessura 8cm, armado</t>
  </si>
  <si>
    <t>Preparo de fundo de vala com largura menor que 1,5 m, com camada de areia, lançamento manual</t>
  </si>
  <si>
    <t>Levantamento de passeios cimentados (B)</t>
  </si>
  <si>
    <t>Levantamento de guias (B)</t>
  </si>
  <si>
    <t>Escavação mecanizada de poços e cavas, em solo não rochoso, c/profundidade até 1,25 m (B)</t>
  </si>
  <si>
    <t>Aterro de valas, poços e cavas compactado mecanicamente, com controle do G.C. &gt;= 95% do E.N.C. (B)</t>
  </si>
  <si>
    <t>Não Desonerado</t>
  </si>
  <si>
    <t>Módulo de galeria de tubulações (C = 0,60m)</t>
  </si>
  <si>
    <t>EQ07281</t>
  </si>
  <si>
    <t>Solução preparadora / limpadora para PVC, frasco com 1000cm³</t>
  </si>
  <si>
    <t>Tubo Ø 60mm soldável L = 0,20m (ajustar em campo), em PVC soldável</t>
  </si>
  <si>
    <t>Bucha de redução longa Ø 60mm x Ø 25mm soldável, em PVC soldável</t>
  </si>
  <si>
    <t>Tubo Ø 25mm soldável L = 0,20m (ajustar em campo), em PVC soldável</t>
  </si>
  <si>
    <t>Válvula de esfera com volante Ø 25mm, em PVC soldável</t>
  </si>
  <si>
    <t>Joelho 90° Ø 25mm soldável, em PVC soldável</t>
  </si>
  <si>
    <t>Tubo Ø 110mm soldável em PVC soldável</t>
  </si>
  <si>
    <t>PVC-01</t>
  </si>
  <si>
    <t>Flange livre com furos para tubos PBS Ø 110mm, em PVC soldável</t>
  </si>
  <si>
    <t>OK RASTREADA</t>
  </si>
  <si>
    <t>PVC-02</t>
  </si>
  <si>
    <t>PVC-03</t>
  </si>
  <si>
    <t>PVC-04</t>
  </si>
  <si>
    <t>PVC-05</t>
  </si>
  <si>
    <t>PVC-06</t>
  </si>
  <si>
    <t>PVC-07</t>
  </si>
  <si>
    <t>PVC-08</t>
  </si>
  <si>
    <t>PVC-09</t>
  </si>
  <si>
    <t>PVC-10</t>
  </si>
  <si>
    <t>PVC-11</t>
  </si>
  <si>
    <t>Adesivo plástico para CPVC e PVC-U industrial SCH 80 *473ml*</t>
  </si>
  <si>
    <t>unid.</t>
  </si>
  <si>
    <t>PVC-12</t>
  </si>
  <si>
    <t>Primer para CPVC e PVC-U industrial SCH 80 *473ml*</t>
  </si>
  <si>
    <t>PVC-13</t>
  </si>
  <si>
    <t>HM07706</t>
  </si>
  <si>
    <t>Módulo de galeria de tubulações sob as ruas de acesso (C = 0,60m)</t>
  </si>
  <si>
    <t>x =</t>
  </si>
  <si>
    <t>IMP-02</t>
  </si>
  <si>
    <t>Lastro com material granular (brita)</t>
  </si>
  <si>
    <t>Fôrmas de madeira - comum</t>
  </si>
  <si>
    <t>Concreto estrutural p/ estruturas em contato com água bruta, água tratada, solo e gases agressivos, fck = 30MPa</t>
  </si>
  <si>
    <t>Pedreiro  com  encargos  complementares</t>
  </si>
  <si>
    <t>Argamassa traço 1:2:9 (em volume de cimento, cal e areia média úmida) para assentamento de alvenaria, preparo mecânico com betoneira 600 L</t>
  </si>
  <si>
    <t>Graute fgk = 15MPa, traço 1:2,2:2,5:0,3 (em massa seca de cimento/areia grossa/brita 0/aditivo) - preparo mecânico com betoneira 400L</t>
  </si>
  <si>
    <t>Argamassa traço 1:6 (em volume de cimento e areia média úmida) com adição de plastificante para emboço/massa única, preparo mecânico com betoneira 400 L</t>
  </si>
  <si>
    <t>Vedação  de  juntas  com  mastique  elástico</t>
  </si>
  <si>
    <t>Chapa de aço esp. 5/16" (7,94mm)  massa  teórica  *(62,25 kg/m²)  ASTM  A36</t>
  </si>
  <si>
    <t>br</t>
  </si>
  <si>
    <t>HM07622</t>
  </si>
  <si>
    <t>Abraçadeira  tipo  gota  emborrachada  Ø4"</t>
  </si>
  <si>
    <t>Porca zincada sextavada diâmetro 3/8"</t>
  </si>
  <si>
    <t>GALERIAS DE TUBULAÇÕES SOB RUAS DE ACESSO INTERNAS DA ETA</t>
  </si>
  <si>
    <t>HM07624</t>
  </si>
  <si>
    <t>HM07625</t>
  </si>
  <si>
    <t>Parafuso sextavado Ø 3/8" x 2", em aço inox</t>
  </si>
  <si>
    <t>HM07627</t>
  </si>
  <si>
    <t>Porca sextavada Ø 3/8" em aço inox</t>
  </si>
  <si>
    <t>HM01289</t>
  </si>
  <si>
    <t>ACES-01</t>
  </si>
  <si>
    <t>Valor Máximo Canteiro 2,5%</t>
  </si>
  <si>
    <t>Adesivo plástico para tubos PVC 75g*</t>
  </si>
  <si>
    <t>Tê Ø 50mm soldável em PVC soldável</t>
  </si>
  <si>
    <t>COT-22 (CASA MIMOSA)</t>
  </si>
  <si>
    <t>COT-23 (MERC HIDRÁULICA)</t>
  </si>
  <si>
    <t>COT-24 (PEDRÃO PVC)</t>
  </si>
  <si>
    <t>COT-17 (AERODINÂMICA)</t>
  </si>
  <si>
    <t>COT-18 (QUALITUBO)</t>
  </si>
  <si>
    <t>COT-26 (AERODINÂMICA)</t>
  </si>
  <si>
    <t>COT-29 (CCP PARAFUSOS)</t>
  </si>
  <si>
    <t>PLANILHA DE ORÇAMENTO</t>
  </si>
  <si>
    <t>PRIMEIRA ETAPA DA AMPLIAÇÃO DA ETA 3 CAPIM FINO</t>
  </si>
  <si>
    <t>C-1.3_01</t>
  </si>
  <si>
    <t>C-1.3_02</t>
  </si>
  <si>
    <t>C-1.3_03</t>
  </si>
  <si>
    <t>C-1.3_05</t>
  </si>
  <si>
    <t>C-1.3_06</t>
  </si>
  <si>
    <t>C-1.3_07</t>
  </si>
  <si>
    <t>C-1.3_08</t>
  </si>
  <si>
    <t>C-1.3_09</t>
  </si>
  <si>
    <t>C-1.3_10</t>
  </si>
  <si>
    <t>C-1.3_11</t>
  </si>
  <si>
    <t>C-1.3_13</t>
  </si>
  <si>
    <t xml:space="preserve">MEMORIAIS DE QUANTITATIVOS DE ORÇAMENTO </t>
  </si>
  <si>
    <t>Período</t>
  </si>
  <si>
    <t xml:space="preserve">Total de tarifa "A" de fornecimento de água </t>
  </si>
  <si>
    <t>Total de energia elétrica comercial, incluindo ICMS, PIS/PASEP e COFINS</t>
  </si>
  <si>
    <t>Total de plano compartilhado de telefonia móvel</t>
  </si>
  <si>
    <t>Total de meses de operação e manutenção do canteiro de obras</t>
  </si>
  <si>
    <t>Tubulações de Produtos Químicos</t>
  </si>
  <si>
    <t>DEMOLIÇÕES / RETIRADAS</t>
  </si>
  <si>
    <t>Levantamento de passeios cimentados</t>
  </si>
  <si>
    <t>Trecho 1</t>
  </si>
  <si>
    <t>Área (medida no AutoCAD)</t>
  </si>
  <si>
    <t>Trecho 2</t>
  </si>
  <si>
    <t>Trecho 3</t>
  </si>
  <si>
    <t>Área total de levantamento de passeios cimentados</t>
  </si>
  <si>
    <t>Levantamento de guias</t>
  </si>
  <si>
    <t>Extensão</t>
  </si>
  <si>
    <t>Extensão total de levantamento de guias</t>
  </si>
  <si>
    <t>Expansão do entulho</t>
  </si>
  <si>
    <t>%</t>
  </si>
  <si>
    <t>Volume total de remoção de entulho inclusive a carga, transporte e descarga</t>
  </si>
  <si>
    <t>MOVIMENTO DE TERRA</t>
  </si>
  <si>
    <t>Escavação mecanizada de poços e cavas, em solo não rochoso</t>
  </si>
  <si>
    <t>Seção Típica de Escavação (Laje de Fundo)</t>
  </si>
  <si>
    <t>Folgas Laterais</t>
  </si>
  <si>
    <t>Altura de escavação</t>
  </si>
  <si>
    <t>Largura (com folgas laterais)</t>
  </si>
  <si>
    <t>Volume total de escavação mecanizada de poços e cavas</t>
  </si>
  <si>
    <t>Aterro de valas, poços e cavas compactado mecanicamente, com controle do G.C. &gt;= 95% do E.N.C.</t>
  </si>
  <si>
    <t>Área de uma seção típica</t>
  </si>
  <si>
    <t>Comprimento total</t>
  </si>
  <si>
    <t>(-) Volume total de construção</t>
  </si>
  <si>
    <t>Volume total de aterro de valas, poços e cavas compactado com controle do G.C.</t>
  </si>
  <si>
    <t xml:space="preserve">Carga, manobras e descarga de areia, brita, pedra de mão e solos com caminhão basculante </t>
  </si>
  <si>
    <t>(-) Volume total de reaterro</t>
  </si>
  <si>
    <t>Considerado 30% de empolamento</t>
  </si>
  <si>
    <t xml:space="preserve">Volume total de carga, manobras e descarga com caminhão basculante </t>
  </si>
  <si>
    <t xml:space="preserve">Transporte comercial com caminhão basculante 6 m³, rodovia pavimentada </t>
  </si>
  <si>
    <t>Distância considerada</t>
  </si>
  <si>
    <t>km</t>
  </si>
  <si>
    <t>Volume total de transporte comercial com caminhão basculante 6 m³</t>
  </si>
  <si>
    <t>CONSTRUÇÃO DAS GALERIAS</t>
  </si>
  <si>
    <t>Módulo</t>
  </si>
  <si>
    <t>Total de módulo de galeria de tubulações sob as ruas de acesso (C = 0,60m)</t>
  </si>
  <si>
    <t>RECOMPOSIÇÃO DE PAVIMENTAÇÃO</t>
  </si>
  <si>
    <t>Execução de passeio (calçada) ou piso de concreto com concreto moldado in loco, acab. convencional, esp. 10cm, armado</t>
  </si>
  <si>
    <t>Área total de execução de passeio (calçada) ou piso de concreto, esp. 10cm, armado</t>
  </si>
  <si>
    <t>Comprimento total de guia (meio-fio) de concreto, moldada in loco em trecho reto</t>
  </si>
  <si>
    <t>Módulo de Galeria de Tubulações (C = 0,60m)</t>
  </si>
  <si>
    <t>DADOS</t>
  </si>
  <si>
    <t>O quantitativo foi elaborado considerando 1 módulo de galeria com 0,60m de comprimento (equivalente a 1 tampa).</t>
  </si>
  <si>
    <t>Laje de Fundo em Concreto</t>
  </si>
  <si>
    <t>Altura do lastro de brita</t>
  </si>
  <si>
    <t>Altura do lastro de concreto magro</t>
  </si>
  <si>
    <t>Paredes em Alvenaria</t>
  </si>
  <si>
    <t>Tampa em Concreto</t>
  </si>
  <si>
    <t>FUNDAÇÕES E ESTRUTURAS</t>
  </si>
  <si>
    <t>Lastro de brita</t>
  </si>
  <si>
    <t>Volume total de lastro de brita</t>
  </si>
  <si>
    <t>96622-SINAPI</t>
  </si>
  <si>
    <t>Volume total de lastro de concreto magro</t>
  </si>
  <si>
    <t>96620-SINAPI</t>
  </si>
  <si>
    <t>Formas de madeira - comum</t>
  </si>
  <si>
    <t>Área total de formas de madeira - comum</t>
  </si>
  <si>
    <t>70070126-Sabesp</t>
  </si>
  <si>
    <t>Extensão total de galerias</t>
  </si>
  <si>
    <t>Módulo considerado no quantitativo</t>
  </si>
  <si>
    <t>Peso total de armação em aço CA-50</t>
  </si>
  <si>
    <t>70070135-Sabesp</t>
  </si>
  <si>
    <t>Peso total de armação em aço CA-60</t>
  </si>
  <si>
    <t>70070136-Sabesp</t>
  </si>
  <si>
    <t>Concreto estrutural fck = 30MPa</t>
  </si>
  <si>
    <t>Volume total de concreto estrutural fck = 30MPa</t>
  </si>
  <si>
    <t>70070147-Sabesp</t>
  </si>
  <si>
    <t>ALVENARIA</t>
  </si>
  <si>
    <t>Quantidade de blocos no comprimento</t>
  </si>
  <si>
    <t>Quantidade de blocos na altura</t>
  </si>
  <si>
    <t>Total de bloco canaleta de concreto estrutural 19x19x19cm (NBR 6136)</t>
  </si>
  <si>
    <t>660-SINAPI</t>
  </si>
  <si>
    <t>Pedreiro com encargos complementares</t>
  </si>
  <si>
    <t>Será previsto o profissional para assentamento dos blocos, visto que os códigos usados para os mesmos são de Insumos.</t>
  </si>
  <si>
    <t>Área total</t>
  </si>
  <si>
    <t>Produtividade (com base em composições similares do SINAPI)</t>
  </si>
  <si>
    <t>h/m²</t>
  </si>
  <si>
    <t>Total de pedreiro com encargos complementares</t>
  </si>
  <si>
    <t>88309-SINAPI</t>
  </si>
  <si>
    <t>Argamassa traço 1:2:9 (em volume de cimento, cal e areia média úmida) para assentamento de alvenaria, preparo mecânico</t>
  </si>
  <si>
    <t>Comprimento do bloco</t>
  </si>
  <si>
    <t>Largura do bloco</t>
  </si>
  <si>
    <t>Altura do bloco</t>
  </si>
  <si>
    <t>Espessura de assentamento</t>
  </si>
  <si>
    <t>Volume total argamassa traço 1:2:9 para assentamento de alvenaria</t>
  </si>
  <si>
    <t>87294-SINAPI</t>
  </si>
  <si>
    <t>Graute fgk = 15MPa, traço 1:2,0:2,4 (cimento/areia grossa/brita/aditivo) - preparo mecânico com betoneira 400L</t>
  </si>
  <si>
    <t>Volume total de graute fgk = 15MPa</t>
  </si>
  <si>
    <t>90282-SINAPI</t>
  </si>
  <si>
    <t>REVESTIMENTOS</t>
  </si>
  <si>
    <t>Argamassa traço 1:6 (em volume de cimento e areia média úmida) para emboço/massa única, preparo mecânico com betoneira</t>
  </si>
  <si>
    <t>Revestimento interno e externo de estruturas de alvenaria.</t>
  </si>
  <si>
    <t>Espessura</t>
  </si>
  <si>
    <t>Volume total de argamassa traço 1:6 para emboço/massa única, preparo mecânico</t>
  </si>
  <si>
    <t>87283-SINAPI</t>
  </si>
  <si>
    <t>IMPERMEABILIZAÇÕES</t>
  </si>
  <si>
    <t>Revestimento externo de estruturas de alvenaria.</t>
  </si>
  <si>
    <t>Área total de impermeabilização de superfície com emulsão asfáltica, 2 demãos</t>
  </si>
  <si>
    <t>98557-SINAPI</t>
  </si>
  <si>
    <t>Largura interna</t>
  </si>
  <si>
    <t>COTAÇÃO</t>
  </si>
  <si>
    <t>Vedação de juntas com mastique elástico</t>
  </si>
  <si>
    <t>lados</t>
  </si>
  <si>
    <t>Comprimento total de vedação de juntas com mastique elástico</t>
  </si>
  <si>
    <t>70070159-Sabesp</t>
  </si>
  <si>
    <t>Tubulações de Água de Serviço</t>
  </si>
  <si>
    <t>A tubulação de água de serviço possui um trecho enterrado.</t>
  </si>
  <si>
    <t>Largura da vala</t>
  </si>
  <si>
    <t>Profundidade total de escavação</t>
  </si>
  <si>
    <t>Volume total de escavação manual de valas, poços e cavas em solo não rochoso</t>
  </si>
  <si>
    <t>(-) Volume total de tubulação</t>
  </si>
  <si>
    <t>(-) Volume total de lastro de areia</t>
  </si>
  <si>
    <t>Lastro de vala com preparo de fundo, largura menor que 1,5m com camada de areia, lançamento manual</t>
  </si>
  <si>
    <t>Volume total de lastro de vala com preparo de fundo, com camada de areia</t>
  </si>
  <si>
    <t xml:space="preserve"> Galeria de Tubulações Sob as Ruas de Acesso</t>
  </si>
  <si>
    <t>LEVANTAMENTO DE PAVIMENTAÇÃO</t>
  </si>
  <si>
    <t>Travessia 1 (Trecho 1)</t>
  </si>
  <si>
    <t>Travessia 1 (Trecho 2)</t>
  </si>
  <si>
    <t>Travessia 3</t>
  </si>
  <si>
    <t>Travessia 2</t>
  </si>
  <si>
    <t>Travessia 4</t>
  </si>
  <si>
    <t>Travessia 1</t>
  </si>
  <si>
    <t>Comprimento total de guia (meio-fio) de concreto, moldada in loco em trecho curvo</t>
  </si>
  <si>
    <t>Módulo de Galeria de Tubulações Sob as Ruas de Acesso (C = 0,60m)</t>
  </si>
  <si>
    <t>Válvula esfera soldável Ø 2", em CPVC Industrial, SCH 80</t>
  </si>
  <si>
    <t>Joelho 90° soldável Ø 3", em CPVC Industrial, SCH 80</t>
  </si>
  <si>
    <t>Tê soldável Ø 3", em CPVC Industrial, SCH 80</t>
  </si>
  <si>
    <t>Tubo soldável Ø 3", em CPVC Industrial, SCH 80</t>
  </si>
  <si>
    <t>PVC-14</t>
  </si>
  <si>
    <t>PVC-15</t>
  </si>
  <si>
    <t>Adaptador curto (macho) L/R Ø 2", em CPVC Industrial, SCH 80</t>
  </si>
  <si>
    <t>Sistema de fixação universal DE 85 a 114mm (G), em poliamida, para tubulações industriais</t>
  </si>
  <si>
    <t>Tubo soldável Ø 4", em CPVC Industrial , SCH 80</t>
  </si>
  <si>
    <t>Joelho 90° soldável Ø 4", em CPVC Industrial, SCH 80</t>
  </si>
  <si>
    <t>Bucha de redução com  bolsa  e  rosca  Ø 3" x Ø 2", em CPVC Industrial, SCH 80</t>
  </si>
  <si>
    <t>Tubo soldável Ø 2", L = 0,09m, em CPVC Industrial, SCH 80</t>
  </si>
  <si>
    <t>PRODUTO 1.3 - INSTALAÇÕES HIDRÁULICAS DOS SISTEMAS DE DOSAGEM DE PRODUTOS QUÍMICOS E GALERIAS</t>
  </si>
  <si>
    <t>CRONOGRAMA FÍSICO-FINANCEIRO</t>
  </si>
  <si>
    <t xml:space="preserve">Total                                        </t>
  </si>
  <si>
    <t xml:space="preserve">Total do Item </t>
  </si>
  <si>
    <t>(R$)</t>
  </si>
  <si>
    <t>(%)</t>
  </si>
  <si>
    <t>OBRAS CIVIS E SERVIÇOS E MATERIAIS E EQUIPAMENTOS</t>
  </si>
  <si>
    <t>OPERAÇÃO E MANUTENÇÃO DO CANTEIRO DE OBRAS</t>
  </si>
  <si>
    <t>Tarifa "A" de fornecimento de água (contrapartida do SEMAE)</t>
  </si>
  <si>
    <t>Energia elétrica comercial, incluindo ICMS, PIS/PASEP e COFINS (contrapartida do SEMAE)</t>
  </si>
  <si>
    <t>Diária</t>
  </si>
  <si>
    <t>Mensal</t>
  </si>
  <si>
    <t>A Instalação do Canteiro de Obras já está prevista no Produto 1.1.</t>
  </si>
  <si>
    <t>Montagem de tubos e conexões de CPVC dos difusores do dióxido de cloro</t>
  </si>
  <si>
    <t>Tubo soldável Ø 2", em CPVC Industrial, SCH 80</t>
  </si>
  <si>
    <t>Joelho 90° soldável Ø 2", em CPVC Industrial, SCH 80</t>
  </si>
  <si>
    <t>Tê soldável Ø 2", em CPVC Industrial, SCH 80</t>
  </si>
  <si>
    <t>PVC-16</t>
  </si>
  <si>
    <t>PVC-17</t>
  </si>
  <si>
    <t>PVC-18</t>
  </si>
  <si>
    <t>Conforme desenho</t>
  </si>
  <si>
    <t>COT-115 (MC BAUCHEMIE)</t>
  </si>
  <si>
    <t>COT-116 (VEDA SOLUÇÕES)</t>
  </si>
  <si>
    <t>COT-117 (DIPROTEC)</t>
  </si>
  <si>
    <t>Fornecimento de materiais e serviços especializados para aplicação de revestimento epóxi de alta resistência (MC DUR 1800 FF (0,80 Kg/m²))</t>
  </si>
  <si>
    <t xml:space="preserve">Fornecimento de materiais e serviços especializados para aplicação de primer de alto poder de cobertura para substratos porosos (MC-DUR 1320 VK (0,30 Kg/m²)) </t>
  </si>
  <si>
    <t>A mobilização e desmobilização para execução dos serviços especializados para aplicação dos revestimentos já estão previstos no Produto 2.2.</t>
  </si>
  <si>
    <t>Revestimento com MC-DUR 1800 FF + MC-DUR 1320 VK</t>
  </si>
  <si>
    <t xml:space="preserve">Área total de revestimento </t>
  </si>
  <si>
    <t>IMP-03</t>
  </si>
  <si>
    <t>Mão de obra para execução dos serviços especializados para aplicação dos impermeabilizantes</t>
  </si>
  <si>
    <t>COT-118 (METTA)</t>
  </si>
  <si>
    <t>COT-129 (ATHENA)</t>
  </si>
  <si>
    <t>COT-130 (SALES &amp; ALMEIDA)</t>
  </si>
  <si>
    <t>COT-19 (ACIPLAS) - ATUALIZADA INCC</t>
  </si>
  <si>
    <t>Nov/2023</t>
  </si>
  <si>
    <t>Novembro</t>
  </si>
  <si>
    <t>COT-25 (REPLASS) ATUALIZADA INCC</t>
  </si>
  <si>
    <t>COT-75 (MERC HIDRÁULICA) ATUALIZADA INCC</t>
  </si>
  <si>
    <t xml:space="preserve">COT-76 (B FILTERS) - ATUALIZADA INCC </t>
  </si>
  <si>
    <t>COT-77 (FERREIRA GONÇALVES) ATUALIZADA INCC</t>
  </si>
  <si>
    <t>COT-78 (TUPAN) - ATUALIZADA INCC</t>
  </si>
  <si>
    <t>COT-79 (PADOVANI) ATUALIZADA INCC</t>
  </si>
  <si>
    <t>COT-80 (REDEBRAS) ATUALIZADA INCC</t>
  </si>
  <si>
    <t>COT-25 (REPLASS)             ATUALIZADA INCC</t>
  </si>
  <si>
    <t>COT-19 (ACIPLAS)               ATUALIZADA INCC</t>
  </si>
  <si>
    <t>COT-19 (ACIPLAS)          ATUALIZADA INCC</t>
  </si>
  <si>
    <t>COT-81 (EQUIPA BR) ATUALIZADA INCC</t>
  </si>
  <si>
    <t>COT-82 (DBL CONEXÕES)            ATUALIZADA INCC</t>
  </si>
  <si>
    <t>Set/2023</t>
  </si>
  <si>
    <t>*INCC CORRIGIDO PARA NOV/23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</si>
</sst>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164" formatCode="_([$€-2]* #,##0.00_);_([$€-2]* \(#,##0.00\);_([$€-2]* \-??_)"/>
    <numFmt numFmtId="165" formatCode="0.000"/>
    <numFmt numFmtId="166" formatCode="_(* #,##0.00_);_(* \(#,##0.00\);_(* \-??_);_(@_)"/>
    <numFmt numFmtId="167" formatCode="#,##0.000_);\(#,##0.000\)"/>
    <numFmt numFmtId="168" formatCode="_(&quot;R$ &quot;* #,##0.00_);_(&quot;R$ &quot;* \(#,##0.00\);_(&quot;R$ &quot;* \-??_);_(@_)"/>
    <numFmt numFmtId="169" formatCode="_(&quot;R$&quot;* #,##0.00_);_(&quot;R$&quot;* \(#,##0.00\);_(&quot;R$&quot;* \-??_);_(@_)"/>
    <numFmt numFmtId="170" formatCode="_(&quot;Cr$&quot;* #,##0.00_);_(&quot;Cr$&quot;* \(#,##0.00\);_(&quot;Cr$&quot;* \-??_);_(@_)"/>
    <numFmt numFmtId="171" formatCode="0.0000"/>
    <numFmt numFmtId="172" formatCode="&quot;R$ &quot;#,##0.00"/>
    <numFmt numFmtId="173" formatCode="[$R$-416]\ #,##0.00;[Red]\-[$R$-416]\ #,##0.00"/>
    <numFmt numFmtId="174" formatCode="_-* #,##0.00_-;\-* #,##0.00_-;_-* \-??_-;_-@_-"/>
    <numFmt numFmtId="175" formatCode="0.000%"/>
    <numFmt numFmtId="176" formatCode="0.00000000%"/>
    <numFmt numFmtId="177" formatCode="0.000000"/>
    <numFmt numFmtId="178" formatCode="_-&quot;R$ &quot;* #,##0.00_-;&quot;-R$ &quot;* #,##0.00_-;_-&quot;R$ &quot;* \-??_-;_-@_-"/>
    <numFmt numFmtId="179" formatCode="&quot;R$ &quot;#,##0.00;[Red]&quot;R$ &quot;#,##0.00"/>
    <numFmt numFmtId="180" formatCode="_(* #,##0.00_);_(* \(#,##0.00\);_(* &quot;-&quot;??_);_(@_)"/>
    <numFmt numFmtId="181" formatCode="_-&quot;R$&quot;* #,##0.00_-;\-&quot;R$&quot;* #,##0.00_-;_-&quot;R$&quot;* &quot;-&quot;??_-;_-@_-"/>
    <numFmt numFmtId="182" formatCode="#,##0.0000000"/>
  </numFmts>
  <fonts count="74">
    <font>
      <sz val="11"/>
      <color rgb="FF000000"/>
      <name val="Calibri"/>
      <family val="2"/>
      <charset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1"/>
    </font>
    <font>
      <sz val="11"/>
      <color rgb="FF800080"/>
      <name val="Calibri"/>
      <family val="2"/>
      <charset val="1"/>
    </font>
    <font>
      <sz val="11"/>
      <color rgb="FF008000"/>
      <name val="Calibri"/>
      <family val="2"/>
      <charset val="1"/>
    </font>
    <font>
      <b/>
      <sz val="9"/>
      <color rgb="FF000000"/>
      <name val="Arial"/>
      <family val="2"/>
      <charset val="1"/>
    </font>
    <font>
      <b/>
      <sz val="11"/>
      <color rgb="FFFF9900"/>
      <name val="Calibri"/>
      <family val="2"/>
      <charset val="1"/>
    </font>
    <font>
      <b/>
      <sz val="11"/>
      <color rgb="FFFFFFFF"/>
      <name val="Calibri"/>
      <family val="2"/>
      <charset val="1"/>
    </font>
    <font>
      <sz val="11"/>
      <color rgb="FF984807"/>
      <name val="Arial Narrow"/>
      <family val="2"/>
      <charset val="1"/>
    </font>
    <font>
      <b/>
      <sz val="11"/>
      <color rgb="FFFF0000"/>
      <name val="Calibri"/>
      <family val="2"/>
      <charset val="1"/>
    </font>
    <font>
      <sz val="11"/>
      <color rgb="FFFF0000"/>
      <name val="Calibri"/>
      <family val="2"/>
      <charset val="1"/>
    </font>
    <font>
      <sz val="11"/>
      <color rgb="FF333399"/>
      <name val="Calibri"/>
      <family val="2"/>
      <charset val="1"/>
    </font>
    <font>
      <i/>
      <sz val="11"/>
      <color rgb="FF808080"/>
      <name val="Calibri"/>
      <family val="2"/>
      <charset val="1"/>
    </font>
    <font>
      <b/>
      <sz val="15"/>
      <color rgb="FF003366"/>
      <name val="Calibri"/>
      <family val="2"/>
      <charset val="1"/>
    </font>
    <font>
      <b/>
      <sz val="13"/>
      <color rgb="FF003366"/>
      <name val="Calibri"/>
      <family val="2"/>
      <charset val="1"/>
    </font>
    <font>
      <b/>
      <sz val="11"/>
      <color rgb="FF003366"/>
      <name val="Calibri"/>
      <family val="2"/>
      <charset val="1"/>
    </font>
    <font>
      <sz val="11"/>
      <color rgb="FFFF9900"/>
      <name val="Calibri"/>
      <family val="2"/>
      <charset val="1"/>
    </font>
    <font>
      <sz val="11"/>
      <color rgb="FF808000"/>
      <name val="Calibri"/>
      <family val="2"/>
      <charset val="1"/>
    </font>
    <font>
      <sz val="11"/>
      <color rgb="FF993300"/>
      <name val="Calibri"/>
      <family val="2"/>
      <charset val="1"/>
    </font>
    <font>
      <sz val="11"/>
      <color rgb="FF000000"/>
      <name val="Times New Roman"/>
      <family val="2"/>
      <charset val="1"/>
    </font>
    <font>
      <sz val="10"/>
      <name val="Arial"/>
      <family val="2"/>
      <charset val="1"/>
    </font>
    <font>
      <sz val="12"/>
      <name val="Times New Roman"/>
      <family val="1"/>
      <charset val="1"/>
    </font>
    <font>
      <sz val="12"/>
      <name val="Arial MT"/>
      <charset val="1"/>
    </font>
    <font>
      <sz val="11"/>
      <color rgb="FF000000"/>
      <name val="Calibri"/>
      <family val="2"/>
      <charset val="204"/>
    </font>
    <font>
      <sz val="11"/>
      <color rgb="FF000000"/>
      <name val="Arial Narrow"/>
      <family val="2"/>
      <charset val="1"/>
    </font>
    <font>
      <b/>
      <sz val="11"/>
      <name val="Times New Roman"/>
      <family val="1"/>
      <charset val="1"/>
    </font>
    <font>
      <sz val="10"/>
      <name val="Symbol"/>
      <family val="1"/>
      <charset val="2"/>
    </font>
    <font>
      <sz val="11"/>
      <name val="Calibri"/>
      <family val="2"/>
      <charset val="1"/>
    </font>
    <font>
      <i/>
      <sz val="12"/>
      <name val="Arial"/>
      <family val="2"/>
      <charset val="1"/>
    </font>
    <font>
      <b/>
      <sz val="12"/>
      <name val="Times New Roman"/>
      <family val="1"/>
      <charset val="1"/>
    </font>
    <font>
      <b/>
      <sz val="10"/>
      <name val="Times New Roman"/>
      <family val="1"/>
      <charset val="1"/>
    </font>
    <font>
      <b/>
      <i/>
      <sz val="12"/>
      <name val="Times New Roman"/>
      <family val="1"/>
      <charset val="1"/>
    </font>
    <font>
      <sz val="10"/>
      <name val="Times New Roman"/>
      <family val="1"/>
      <charset val="1"/>
    </font>
    <font>
      <b/>
      <shadow/>
      <sz val="15"/>
      <name val="Times New Roman"/>
      <family val="1"/>
      <charset val="1"/>
    </font>
    <font>
      <sz val="11.5"/>
      <name val="Times New Roman"/>
      <family val="1"/>
      <charset val="1"/>
    </font>
    <font>
      <b/>
      <sz val="11.5"/>
      <name val="Times New Roman"/>
      <family val="1"/>
      <charset val="1"/>
    </font>
    <font>
      <sz val="9"/>
      <name val="Times New Roman"/>
      <family val="1"/>
      <charset val="1"/>
    </font>
    <font>
      <b/>
      <sz val="9"/>
      <name val="Times New Roman"/>
      <family val="1"/>
      <charset val="1"/>
    </font>
    <font>
      <b/>
      <sz val="10"/>
      <name val="Arial Narrow"/>
      <family val="2"/>
      <charset val="1"/>
    </font>
    <font>
      <b/>
      <u/>
      <sz val="10"/>
      <name val="Arial Narrow"/>
      <family val="2"/>
      <charset val="1"/>
    </font>
    <font>
      <sz val="10"/>
      <name val="Arial Narrow"/>
      <family val="2"/>
      <charset val="1"/>
    </font>
    <font>
      <i/>
      <sz val="10"/>
      <name val="Arial Narrow"/>
      <family val="2"/>
      <charset val="1"/>
    </font>
    <font>
      <b/>
      <i/>
      <sz val="10"/>
      <name val="Arial Narrow"/>
      <family val="2"/>
      <charset val="1"/>
    </font>
    <font>
      <b/>
      <sz val="10.5"/>
      <name val="Arial Narrow"/>
      <family val="2"/>
      <charset val="1"/>
    </font>
    <font>
      <sz val="11"/>
      <color rgb="FF000000"/>
      <name val="Calibri"/>
      <family val="2"/>
      <charset val="1"/>
    </font>
    <font>
      <b/>
      <sz val="10.5"/>
      <name val="Times New Roman"/>
      <family val="1"/>
      <charset val="1"/>
    </font>
    <font>
      <sz val="11"/>
      <color indexed="20"/>
      <name val="Calibri"/>
      <family val="2"/>
    </font>
    <font>
      <sz val="10"/>
      <name val="Arial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11"/>
      <color indexed="60"/>
      <name val="Calibri"/>
      <family val="2"/>
    </font>
    <font>
      <sz val="12"/>
      <name val="Times New Roman"/>
      <family val="1"/>
    </font>
    <font>
      <sz val="11"/>
      <color indexed="8"/>
      <name val="Calibri"/>
      <family val="2"/>
    </font>
    <font>
      <sz val="10"/>
      <name val="Arial Narrow"/>
      <family val="2"/>
    </font>
    <font>
      <sz val="10.5"/>
      <name val="Times New Roman"/>
      <family val="1"/>
      <charset val="1"/>
    </font>
    <font>
      <b/>
      <i/>
      <sz val="10"/>
      <name val="Arial Narrow"/>
      <family val="2"/>
    </font>
    <font>
      <sz val="12"/>
      <name val="Arial"/>
      <family val="2"/>
      <charset val="1"/>
    </font>
    <font>
      <b/>
      <i/>
      <u/>
      <sz val="10"/>
      <name val="Arial Narrow"/>
      <family val="2"/>
      <charset val="1"/>
    </font>
    <font>
      <b/>
      <sz val="10"/>
      <name val="Arial Narrow"/>
      <family val="2"/>
    </font>
    <font>
      <sz val="10"/>
      <color indexed="10"/>
      <name val="Arial Narrow"/>
      <family val="2"/>
    </font>
    <font>
      <b/>
      <u/>
      <sz val="10"/>
      <name val="Arial Narrow"/>
      <family val="2"/>
    </font>
    <font>
      <sz val="10"/>
      <color indexed="10"/>
      <name val="Arial"/>
      <family val="2"/>
    </font>
    <font>
      <i/>
      <sz val="10"/>
      <name val="Arial Narrow"/>
      <family val="2"/>
    </font>
    <font>
      <sz val="10"/>
      <color rgb="FFFF0000"/>
      <name val="Arial Narrow"/>
      <family val="2"/>
    </font>
    <font>
      <b/>
      <i/>
      <sz val="10"/>
      <color theme="1"/>
      <name val="Arial Narrow"/>
      <family val="2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sz val="10"/>
      <color theme="1"/>
      <name val="Symbol"/>
      <family val="1"/>
      <charset val="2"/>
    </font>
    <font>
      <sz val="12"/>
      <color theme="1"/>
      <name val="Arial"/>
      <family val="2"/>
    </font>
    <font>
      <i/>
      <sz val="12"/>
      <name val="Times New Roman"/>
      <family val="1"/>
    </font>
    <font>
      <b/>
      <i/>
      <sz val="11"/>
      <name val="Times New Roman"/>
      <family val="1"/>
      <charset val="1"/>
    </font>
  </fonts>
  <fills count="42">
    <fill>
      <patternFill patternType="none"/>
    </fill>
    <fill>
      <patternFill patternType="gray125"/>
    </fill>
    <fill>
      <patternFill patternType="solid">
        <fgColor rgb="FFCCCCFF"/>
        <bgColor rgb="FFB9CDE5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DBEEF4"/>
      </patternFill>
    </fill>
    <fill>
      <patternFill patternType="solid">
        <fgColor rgb="FFFFCC99"/>
        <bgColor rgb="FFFCD5B5"/>
      </patternFill>
    </fill>
    <fill>
      <patternFill patternType="solid">
        <fgColor rgb="FF99CCFF"/>
        <bgColor rgb="FFB4C7DC"/>
      </patternFill>
    </fill>
    <fill>
      <patternFill patternType="solid">
        <fgColor rgb="FFFF8080"/>
        <bgColor rgb="FFFF99CC"/>
      </patternFill>
    </fill>
    <fill>
      <patternFill patternType="solid">
        <fgColor rgb="FFFFFFCC"/>
        <bgColor rgb="FFEBF1DE"/>
      </patternFill>
    </fill>
    <fill>
      <patternFill patternType="solid">
        <fgColor rgb="FF00FF00"/>
        <bgColor rgb="FF33CCCC"/>
      </patternFill>
    </fill>
    <fill>
      <patternFill patternType="solid">
        <fgColor rgb="FFFFCC00"/>
        <bgColor rgb="FFFFFF00"/>
      </patternFill>
    </fill>
    <fill>
      <patternFill patternType="solid">
        <fgColor rgb="FFFFFF99"/>
        <bgColor rgb="FFFFFFCC"/>
      </patternFill>
    </fill>
    <fill>
      <patternFill patternType="solid">
        <fgColor rgb="FF0066CC"/>
        <bgColor rgb="FF0070C0"/>
      </patternFill>
    </fill>
    <fill>
      <patternFill patternType="solid">
        <fgColor rgb="FF800080"/>
        <bgColor rgb="FF333399"/>
      </patternFill>
    </fill>
    <fill>
      <patternFill patternType="solid">
        <fgColor rgb="FF33CCCC"/>
        <bgColor rgb="FF339966"/>
      </patternFill>
    </fill>
    <fill>
      <patternFill patternType="solid">
        <fgColor rgb="FFFF9900"/>
        <bgColor rgb="FFFFCC00"/>
      </patternFill>
    </fill>
    <fill>
      <patternFill patternType="solid">
        <fgColor rgb="FFFF6600"/>
        <bgColor rgb="FFFF9900"/>
      </patternFill>
    </fill>
    <fill>
      <patternFill patternType="solid">
        <fgColor rgb="FF333399"/>
        <bgColor rgb="FF1F497D"/>
      </patternFill>
    </fill>
    <fill>
      <patternFill patternType="solid">
        <fgColor rgb="FFFF0000"/>
        <bgColor rgb="FFFF4B6E"/>
      </patternFill>
    </fill>
    <fill>
      <patternFill patternType="solid">
        <fgColor rgb="FF339966"/>
        <bgColor rgb="FF7F7F7F"/>
      </patternFill>
    </fill>
    <fill>
      <patternFill patternType="solid">
        <fgColor rgb="FFF2F2F2"/>
        <bgColor rgb="FFEBF1DE"/>
      </patternFill>
    </fill>
    <fill>
      <patternFill patternType="solid">
        <fgColor rgb="FFC0C0C0"/>
        <bgColor rgb="FFCCC1DA"/>
      </patternFill>
    </fill>
    <fill>
      <patternFill patternType="solid">
        <fgColor rgb="FF969696"/>
        <bgColor rgb="FF808080"/>
      </patternFill>
    </fill>
    <fill>
      <patternFill patternType="solid">
        <fgColor rgb="FFFFFFFF"/>
        <bgColor rgb="FFF2F2F2"/>
      </patternFill>
    </fill>
    <fill>
      <patternFill patternType="solid">
        <fgColor rgb="FFEBF1DE"/>
        <bgColor rgb="FFF2F2F2"/>
      </patternFill>
    </fill>
    <fill>
      <patternFill patternType="solid">
        <fgColor rgb="FFFFFF00"/>
        <bgColor rgb="FFFFCC00"/>
      </patternFill>
    </fill>
    <fill>
      <patternFill patternType="solid">
        <fgColor rgb="FF99FFCC"/>
        <bgColor rgb="FFCCFFCC"/>
      </patternFill>
    </fill>
    <fill>
      <patternFill patternType="solid">
        <fgColor rgb="FFB9CDE5"/>
        <bgColor rgb="FFB4C7DC"/>
      </patternFill>
    </fill>
    <fill>
      <patternFill patternType="solid">
        <fgColor rgb="FFFFFFCC"/>
      </patternFill>
    </fill>
    <fill>
      <patternFill patternType="solid">
        <fgColor theme="8" tint="0.59999389629810485"/>
        <bgColor rgb="FFEEECE1"/>
      </patternFill>
    </fill>
    <fill>
      <patternFill patternType="solid">
        <fgColor theme="8" tint="0.79998168889431442"/>
        <bgColor rgb="FFEEECE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8" tint="0.59999389629810485"/>
        <bgColor rgb="FFF2F2F2"/>
      </patternFill>
    </fill>
    <fill>
      <patternFill patternType="solid">
        <fgColor theme="8" tint="0.79998168889431442"/>
        <bgColor rgb="FFEBF1DE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4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0000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/>
      <right/>
      <top/>
      <bottom style="double">
        <color rgb="FFFF99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dashed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dashed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627">
    <xf numFmtId="0" fontId="0" fillId="0" borderId="0"/>
    <xf numFmtId="174" fontId="46" fillId="0" borderId="0"/>
    <xf numFmtId="0" fontId="46" fillId="2" borderId="0"/>
    <xf numFmtId="0" fontId="46" fillId="3" borderId="0"/>
    <xf numFmtId="0" fontId="46" fillId="4" borderId="0"/>
    <xf numFmtId="0" fontId="46" fillId="5" borderId="0"/>
    <xf numFmtId="0" fontId="46" fillId="6" borderId="0"/>
    <xf numFmtId="0" fontId="46" fillId="7" borderId="0"/>
    <xf numFmtId="0" fontId="46" fillId="8" borderId="0"/>
    <xf numFmtId="0" fontId="46" fillId="9" borderId="0"/>
    <xf numFmtId="0" fontId="46" fillId="10" borderId="0"/>
    <xf numFmtId="0" fontId="46" fillId="7" borderId="0"/>
    <xf numFmtId="0" fontId="46" fillId="6" borderId="0"/>
    <xf numFmtId="0" fontId="46" fillId="10" borderId="0"/>
    <xf numFmtId="0" fontId="46" fillId="8" borderId="0"/>
    <xf numFmtId="0" fontId="46" fillId="9" borderId="0"/>
    <xf numFmtId="0" fontId="46" fillId="11" borderId="0"/>
    <xf numFmtId="0" fontId="46" fillId="5" borderId="0"/>
    <xf numFmtId="0" fontId="46" fillId="8" borderId="0"/>
    <xf numFmtId="0" fontId="46" fillId="12" borderId="0"/>
    <xf numFmtId="0" fontId="46" fillId="6" borderId="0"/>
    <xf numFmtId="0" fontId="46" fillId="9" borderId="0"/>
    <xf numFmtId="0" fontId="46" fillId="13" borderId="0"/>
    <xf numFmtId="0" fontId="46" fillId="3" borderId="0"/>
    <xf numFmtId="0" fontId="46" fillId="6" borderId="0"/>
    <xf numFmtId="0" fontId="46" fillId="10" borderId="0"/>
    <xf numFmtId="0" fontId="4" fillId="14" borderId="0"/>
    <xf numFmtId="0" fontId="4" fillId="9" borderId="0"/>
    <xf numFmtId="0" fontId="4" fillId="11" borderId="0"/>
    <xf numFmtId="0" fontId="4" fillId="15" borderId="0"/>
    <xf numFmtId="0" fontId="4" fillId="16" borderId="0"/>
    <xf numFmtId="0" fontId="4" fillId="17" borderId="0"/>
    <xf numFmtId="0" fontId="4" fillId="6" borderId="0"/>
    <xf numFmtId="0" fontId="4" fillId="18" borderId="0"/>
    <xf numFmtId="0" fontId="4" fillId="12" borderId="0"/>
    <xf numFmtId="0" fontId="4" fillId="3" borderId="0"/>
    <xf numFmtId="0" fontId="4" fillId="6" borderId="0"/>
    <xf numFmtId="0" fontId="4" fillId="9" borderId="0"/>
    <xf numFmtId="0" fontId="4" fillId="19" borderId="0"/>
    <xf numFmtId="0" fontId="4" fillId="20" borderId="0"/>
    <xf numFmtId="0" fontId="4" fillId="21" borderId="0"/>
    <xf numFmtId="0" fontId="4" fillId="15" borderId="0"/>
    <xf numFmtId="0" fontId="4" fillId="16" borderId="0"/>
    <xf numFmtId="0" fontId="4" fillId="18" borderId="0"/>
    <xf numFmtId="0" fontId="5" fillId="3" borderId="0"/>
    <xf numFmtId="0" fontId="6" fillId="6" borderId="0"/>
    <xf numFmtId="0" fontId="7" fillId="22" borderId="1">
      <alignment horizontal="center" vertical="center" wrapText="1"/>
    </xf>
    <xf numFmtId="0" fontId="8" fillId="23" borderId="2"/>
    <xf numFmtId="0" fontId="8" fillId="23" borderId="2"/>
    <xf numFmtId="0" fontId="8" fillId="23" borderId="2"/>
    <xf numFmtId="0" fontId="9" fillId="24" borderId="3"/>
    <xf numFmtId="0" fontId="10" fillId="22" borderId="4"/>
    <xf numFmtId="0" fontId="11" fillId="25" borderId="2"/>
    <xf numFmtId="0" fontId="9" fillId="24" borderId="3"/>
    <xf numFmtId="0" fontId="12" fillId="0" borderId="5"/>
    <xf numFmtId="0" fontId="13" fillId="13" borderId="2"/>
    <xf numFmtId="0" fontId="13" fillId="13" borderId="2"/>
    <xf numFmtId="164" fontId="46" fillId="0" borderId="0"/>
    <xf numFmtId="0" fontId="14" fillId="0" borderId="0"/>
    <xf numFmtId="0" fontId="6" fillId="4" borderId="0"/>
    <xf numFmtId="0" fontId="15" fillId="0" borderId="6"/>
    <xf numFmtId="0" fontId="16" fillId="0" borderId="7"/>
    <xf numFmtId="0" fontId="17" fillId="0" borderId="8"/>
    <xf numFmtId="0" fontId="17" fillId="0" borderId="0"/>
    <xf numFmtId="0" fontId="5" fillId="5" borderId="0"/>
    <xf numFmtId="0" fontId="13" fillId="7" borderId="2"/>
    <xf numFmtId="0" fontId="13" fillId="7" borderId="2"/>
    <xf numFmtId="0" fontId="13" fillId="7" borderId="2"/>
    <xf numFmtId="0" fontId="18" fillId="0" borderId="9"/>
    <xf numFmtId="165" fontId="46" fillId="0" borderId="0"/>
    <xf numFmtId="166" fontId="46" fillId="0" borderId="0"/>
    <xf numFmtId="167" fontId="46" fillId="0" borderId="0"/>
    <xf numFmtId="168" fontId="46" fillId="0" borderId="0"/>
    <xf numFmtId="168" fontId="46" fillId="0" borderId="0"/>
    <xf numFmtId="168" fontId="46" fillId="0" borderId="0"/>
    <xf numFmtId="168" fontId="46" fillId="0" borderId="0"/>
    <xf numFmtId="168" fontId="46" fillId="0" borderId="0"/>
    <xf numFmtId="168" fontId="46" fillId="0" borderId="0"/>
    <xf numFmtId="169" fontId="46" fillId="0" borderId="0"/>
    <xf numFmtId="169" fontId="46" fillId="0" borderId="0"/>
    <xf numFmtId="169" fontId="46" fillId="0" borderId="0"/>
    <xf numFmtId="169" fontId="46" fillId="0" borderId="0"/>
    <xf numFmtId="169" fontId="46" fillId="0" borderId="0"/>
    <xf numFmtId="170" fontId="46" fillId="0" borderId="0"/>
    <xf numFmtId="0" fontId="19" fillId="13" borderId="0"/>
    <xf numFmtId="0" fontId="20" fillId="13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2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6" fillId="0" borderId="0"/>
    <xf numFmtId="0" fontId="22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5" fillId="0" borderId="0"/>
    <xf numFmtId="0" fontId="46" fillId="0" borderId="0"/>
    <xf numFmtId="0" fontId="46" fillId="0" borderId="0"/>
    <xf numFmtId="0" fontId="2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23" fillId="0" borderId="0"/>
    <xf numFmtId="0" fontId="46" fillId="0" borderId="0"/>
    <xf numFmtId="0" fontId="22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22" fillId="0" borderId="0"/>
    <xf numFmtId="0" fontId="46" fillId="0" borderId="0"/>
    <xf numFmtId="0" fontId="46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22" fillId="0" borderId="0"/>
    <xf numFmtId="0" fontId="23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8" fillId="33" borderId="0" applyNumberFormat="0" applyBorder="0" applyAlignment="0" applyProtection="0"/>
    <xf numFmtId="180" fontId="49" fillId="0" borderId="0" applyFont="0" applyFill="0" applyBorder="0" applyAlignment="0" applyProtection="0"/>
    <xf numFmtId="180" fontId="49" fillId="0" borderId="0" applyFont="0" applyFill="0" applyBorder="0" applyAlignment="0" applyProtection="0"/>
    <xf numFmtId="0" fontId="50" fillId="34" borderId="0" applyNumberFormat="0" applyBorder="0" applyAlignment="0" applyProtection="0"/>
    <xf numFmtId="0" fontId="51" fillId="0" borderId="27" applyNumberFormat="0" applyFill="0" applyAlignment="0" applyProtection="0"/>
    <xf numFmtId="0" fontId="52" fillId="0" borderId="28" applyNumberFormat="0" applyFill="0" applyAlignment="0" applyProtection="0"/>
    <xf numFmtId="181" fontId="3" fillId="0" borderId="0" applyFont="0" applyFill="0" applyBorder="0" applyAlignment="0" applyProtection="0"/>
    <xf numFmtId="0" fontId="53" fillId="35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4" fillId="0" borderId="0"/>
    <xf numFmtId="0" fontId="25" fillId="0" borderId="0"/>
    <xf numFmtId="0" fontId="49" fillId="0" borderId="0"/>
    <xf numFmtId="0" fontId="49" fillId="0" borderId="0"/>
    <xf numFmtId="0" fontId="49" fillId="0" borderId="0"/>
    <xf numFmtId="0" fontId="55" fillId="30" borderId="26" applyNumberFormat="0" applyFont="0" applyAlignment="0" applyProtection="0"/>
    <xf numFmtId="0" fontId="49" fillId="36" borderId="29" applyNumberFormat="0" applyFont="0" applyAlignment="0" applyProtection="0"/>
    <xf numFmtId="180" fontId="49" fillId="0" borderId="0" applyFont="0" applyFill="0" applyBorder="0" applyAlignment="0" applyProtection="0"/>
    <xf numFmtId="180" fontId="49" fillId="0" borderId="0" applyFont="0" applyFill="0" applyBorder="0" applyAlignment="0" applyProtection="0"/>
    <xf numFmtId="180" fontId="49" fillId="0" borderId="0" applyFont="0" applyFill="0" applyBorder="0" applyAlignment="0" applyProtection="0"/>
    <xf numFmtId="180" fontId="49" fillId="0" borderId="0" applyFont="0" applyFill="0" applyBorder="0" applyAlignment="0" applyProtection="0"/>
    <xf numFmtId="180" fontId="49" fillId="0" borderId="0" applyFont="0" applyFill="0" applyBorder="0" applyAlignment="0" applyProtection="0"/>
    <xf numFmtId="180" fontId="49" fillId="0" borderId="0" applyFont="0" applyFill="0" applyBorder="0" applyAlignment="0" applyProtection="0"/>
    <xf numFmtId="180" fontId="49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2" fillId="0" borderId="0"/>
    <xf numFmtId="0" fontId="2" fillId="0" borderId="0"/>
    <xf numFmtId="0" fontId="49" fillId="0" borderId="0"/>
    <xf numFmtId="0" fontId="1" fillId="0" borderId="0"/>
    <xf numFmtId="0" fontId="49" fillId="0" borderId="0"/>
    <xf numFmtId="0" fontId="54" fillId="0" borderId="0"/>
    <xf numFmtId="9" fontId="49" fillId="0" borderId="0" applyFont="0" applyFill="0" applyBorder="0" applyAlignment="0" applyProtection="0"/>
  </cellStyleXfs>
  <cellXfs count="623">
    <xf numFmtId="0" fontId="0" fillId="0" borderId="0" xfId="0"/>
    <xf numFmtId="0" fontId="23" fillId="0" borderId="0" xfId="1523" applyFont="1" applyProtection="1">
      <protection locked="0"/>
    </xf>
    <xf numFmtId="0" fontId="23" fillId="0" borderId="0" xfId="1523" applyFont="1" applyAlignment="1">
      <alignment horizontal="center" vertical="center"/>
    </xf>
    <xf numFmtId="0" fontId="23" fillId="0" borderId="0" xfId="1523" applyFont="1" applyAlignment="1">
      <alignment horizontal="justify" vertical="center"/>
    </xf>
    <xf numFmtId="4" fontId="23" fillId="0" borderId="0" xfId="1523" applyNumberFormat="1" applyFont="1" applyAlignment="1" applyProtection="1">
      <alignment vertical="center"/>
      <protection locked="0"/>
    </xf>
    <xf numFmtId="0" fontId="23" fillId="0" borderId="0" xfId="1523" applyFont="1" applyAlignment="1">
      <alignment vertical="center"/>
    </xf>
    <xf numFmtId="0" fontId="23" fillId="0" borderId="0" xfId="1458" applyFont="1" applyAlignment="1">
      <alignment vertical="center"/>
    </xf>
    <xf numFmtId="0" fontId="28" fillId="0" borderId="0" xfId="1538" applyFont="1" applyAlignment="1">
      <alignment horizontal="justify" vertical="center"/>
    </xf>
    <xf numFmtId="0" fontId="29" fillId="0" borderId="0" xfId="1538" applyFont="1"/>
    <xf numFmtId="0" fontId="30" fillId="0" borderId="0" xfId="1538" applyFont="1" applyAlignment="1">
      <alignment horizontal="justify" vertical="center"/>
    </xf>
    <xf numFmtId="1" fontId="23" fillId="0" borderId="10" xfId="1523" applyNumberFormat="1" applyFont="1" applyBorder="1" applyAlignment="1" applyProtection="1">
      <alignment horizontal="center" vertical="center" wrapText="1"/>
      <protection locked="0"/>
    </xf>
    <xf numFmtId="171" fontId="23" fillId="0" borderId="0" xfId="1458" applyNumberFormat="1" applyFont="1" applyAlignment="1" applyProtection="1">
      <alignment horizontal="center" vertical="center" wrapText="1"/>
      <protection locked="0"/>
    </xf>
    <xf numFmtId="0" fontId="23" fillId="0" borderId="0" xfId="1523" applyFont="1"/>
    <xf numFmtId="1" fontId="31" fillId="0" borderId="11" xfId="1523" applyNumberFormat="1" applyFont="1" applyBorder="1" applyAlignment="1" applyProtection="1">
      <alignment horizontal="center" vertical="center" wrapText="1"/>
      <protection locked="0"/>
    </xf>
    <xf numFmtId="166" fontId="32" fillId="0" borderId="12" xfId="1538" applyNumberFormat="1" applyFont="1" applyBorder="1" applyAlignment="1" applyProtection="1">
      <alignment horizontal="right" vertical="center" wrapText="1"/>
      <protection locked="0"/>
    </xf>
    <xf numFmtId="172" fontId="33" fillId="0" borderId="0" xfId="1538" applyNumberFormat="1" applyFont="1" applyBorder="1" applyAlignment="1" applyProtection="1">
      <alignment vertical="center" wrapText="1"/>
    </xf>
    <xf numFmtId="172" fontId="33" fillId="0" borderId="0" xfId="1538" applyNumberFormat="1" applyFont="1" applyBorder="1" applyAlignment="1" applyProtection="1">
      <alignment vertical="center"/>
    </xf>
    <xf numFmtId="1" fontId="23" fillId="0" borderId="14" xfId="1523" applyNumberFormat="1" applyFont="1" applyBorder="1" applyAlignment="1">
      <alignment horizontal="center" vertical="center"/>
    </xf>
    <xf numFmtId="1" fontId="23" fillId="0" borderId="0" xfId="1523" applyNumberFormat="1" applyFont="1" applyAlignment="1">
      <alignment horizontal="center" vertical="center"/>
    </xf>
    <xf numFmtId="0" fontId="23" fillId="0" borderId="0" xfId="1523" applyFont="1" applyAlignment="1">
      <alignment horizontal="right" vertical="center"/>
    </xf>
    <xf numFmtId="172" fontId="23" fillId="0" borderId="0" xfId="1523" applyNumberFormat="1" applyFont="1" applyAlignment="1">
      <alignment vertical="center"/>
    </xf>
    <xf numFmtId="172" fontId="23" fillId="0" borderId="0" xfId="1523" applyNumberFormat="1" applyFont="1" applyProtection="1">
      <protection locked="0"/>
    </xf>
    <xf numFmtId="172" fontId="34" fillId="0" borderId="0" xfId="1523" applyNumberFormat="1" applyFont="1" applyAlignment="1">
      <alignment vertical="center"/>
    </xf>
    <xf numFmtId="0" fontId="35" fillId="0" borderId="0" xfId="1538" applyFont="1" applyAlignment="1">
      <alignment horizontal="center" vertical="center"/>
    </xf>
    <xf numFmtId="1" fontId="23" fillId="0" borderId="11" xfId="1523" applyNumberFormat="1" applyFont="1" applyBorder="1" applyAlignment="1" applyProtection="1">
      <alignment horizontal="center" vertical="center" wrapText="1"/>
      <protection locked="0"/>
    </xf>
    <xf numFmtId="4" fontId="23" fillId="0" borderId="11" xfId="1523" applyNumberFormat="1" applyFont="1" applyBorder="1" applyAlignment="1" applyProtection="1">
      <alignment horizontal="center" vertical="center" wrapText="1"/>
      <protection locked="0"/>
    </xf>
    <xf numFmtId="166" fontId="23" fillId="0" borderId="11" xfId="1538" applyNumberFormat="1" applyFont="1" applyBorder="1" applyAlignment="1" applyProtection="1">
      <alignment horizontal="right" vertical="center" wrapText="1"/>
      <protection locked="0"/>
    </xf>
    <xf numFmtId="4" fontId="31" fillId="0" borderId="11" xfId="1523" applyNumberFormat="1" applyFont="1" applyBorder="1" applyAlignment="1" applyProtection="1">
      <alignment horizontal="center" vertical="center" wrapText="1"/>
      <protection locked="0"/>
    </xf>
    <xf numFmtId="0" fontId="23" fillId="0" borderId="0" xfId="1523" applyFont="1" applyBorder="1"/>
    <xf numFmtId="0" fontId="23" fillId="0" borderId="14" xfId="1523" applyFont="1" applyBorder="1" applyAlignment="1">
      <alignment horizontal="justify" vertical="center" wrapText="1"/>
    </xf>
    <xf numFmtId="0" fontId="23" fillId="0" borderId="14" xfId="1523" applyFont="1" applyBorder="1" applyAlignment="1">
      <alignment horizontal="center" vertical="center"/>
    </xf>
    <xf numFmtId="4" fontId="23" fillId="0" borderId="14" xfId="1523" applyNumberFormat="1" applyFont="1" applyBorder="1" applyAlignment="1" applyProtection="1">
      <alignment vertical="center"/>
      <protection locked="0"/>
    </xf>
    <xf numFmtId="4" fontId="23" fillId="0" borderId="14" xfId="1523" applyNumberFormat="1" applyFont="1" applyBorder="1" applyAlignment="1">
      <alignment vertical="center"/>
    </xf>
    <xf numFmtId="166" fontId="23" fillId="0" borderId="14" xfId="1538" applyNumberFormat="1" applyFont="1" applyBorder="1" applyAlignment="1" applyProtection="1">
      <alignment horizontal="right" vertical="center"/>
    </xf>
    <xf numFmtId="2" fontId="23" fillId="0" borderId="0" xfId="1523" applyNumberFormat="1" applyFont="1"/>
    <xf numFmtId="0" fontId="23" fillId="0" borderId="0" xfId="1458" applyFont="1" applyProtection="1">
      <protection locked="0"/>
    </xf>
    <xf numFmtId="0" fontId="23" fillId="0" borderId="11" xfId="1458" applyFont="1" applyBorder="1" applyAlignment="1">
      <alignment horizontal="center" vertical="center"/>
    </xf>
    <xf numFmtId="4" fontId="23" fillId="0" borderId="11" xfId="1458" applyNumberFormat="1" applyFont="1" applyBorder="1" applyAlignment="1">
      <alignment vertical="center"/>
    </xf>
    <xf numFmtId="4" fontId="23" fillId="0" borderId="13" xfId="1458" applyNumberFormat="1" applyFont="1" applyBorder="1" applyAlignment="1">
      <alignment vertical="center"/>
    </xf>
    <xf numFmtId="4" fontId="23" fillId="0" borderId="13" xfId="1458" applyNumberFormat="1" applyFont="1" applyBorder="1" applyAlignment="1">
      <alignment horizontal="right" vertical="center"/>
    </xf>
    <xf numFmtId="166" fontId="23" fillId="0" borderId="0" xfId="1538" applyNumberFormat="1" applyFont="1" applyBorder="1" applyAlignment="1" applyProtection="1">
      <protection locked="0"/>
    </xf>
    <xf numFmtId="4" fontId="23" fillId="0" borderId="0" xfId="1458" applyNumberFormat="1" applyFont="1" applyProtection="1">
      <protection locked="0"/>
    </xf>
    <xf numFmtId="0" fontId="23" fillId="0" borderId="0" xfId="1458" applyFont="1"/>
    <xf numFmtId="1" fontId="23" fillId="0" borderId="11" xfId="1458" applyNumberFormat="1" applyFont="1" applyBorder="1" applyAlignment="1">
      <alignment horizontal="center" vertical="center"/>
    </xf>
    <xf numFmtId="4" fontId="23" fillId="0" borderId="11" xfId="1458" applyNumberFormat="1" applyFont="1" applyBorder="1" applyAlignment="1" applyProtection="1">
      <alignment vertical="center"/>
      <protection locked="0"/>
    </xf>
    <xf numFmtId="4" fontId="23" fillId="0" borderId="13" xfId="1458" applyNumberFormat="1" applyFont="1" applyBorder="1" applyAlignment="1" applyProtection="1">
      <alignment vertical="center"/>
      <protection locked="0"/>
    </xf>
    <xf numFmtId="0" fontId="31" fillId="0" borderId="11" xfId="1523" applyFont="1" applyBorder="1" applyAlignment="1">
      <alignment horizontal="center" vertical="center" wrapText="1"/>
    </xf>
    <xf numFmtId="0" fontId="31" fillId="0" borderId="11" xfId="1458" applyFont="1" applyBorder="1" applyAlignment="1">
      <alignment horizontal="center" vertical="center"/>
    </xf>
    <xf numFmtId="4" fontId="31" fillId="0" borderId="11" xfId="1458" applyNumberFormat="1" applyFont="1" applyBorder="1" applyAlignment="1" applyProtection="1">
      <alignment vertical="center"/>
      <protection locked="0"/>
    </xf>
    <xf numFmtId="4" fontId="31" fillId="0" borderId="13" xfId="1458" applyNumberFormat="1" applyFont="1" applyBorder="1" applyAlignment="1" applyProtection="1">
      <alignment vertical="center"/>
      <protection locked="0"/>
    </xf>
    <xf numFmtId="4" fontId="31" fillId="0" borderId="13" xfId="1458" applyNumberFormat="1" applyFont="1" applyBorder="1" applyAlignment="1">
      <alignment horizontal="right" vertical="center"/>
    </xf>
    <xf numFmtId="1" fontId="23" fillId="0" borderId="11" xfId="1523" applyNumberFormat="1" applyFont="1" applyBorder="1" applyAlignment="1">
      <alignment horizontal="center" vertical="center"/>
    </xf>
    <xf numFmtId="0" fontId="31" fillId="0" borderId="11" xfId="1523" applyFont="1" applyBorder="1" applyAlignment="1">
      <alignment horizontal="center" vertical="center"/>
    </xf>
    <xf numFmtId="0" fontId="23" fillId="0" borderId="11" xfId="1523" applyFont="1" applyBorder="1" applyAlignment="1">
      <alignment vertical="center"/>
    </xf>
    <xf numFmtId="4" fontId="23" fillId="0" borderId="11" xfId="1523" applyNumberFormat="1" applyFont="1" applyBorder="1" applyAlignment="1" applyProtection="1">
      <alignment horizontal="right" vertical="center"/>
      <protection locked="0"/>
    </xf>
    <xf numFmtId="4" fontId="23" fillId="0" borderId="11" xfId="1523" applyNumberFormat="1" applyFont="1" applyBorder="1" applyAlignment="1">
      <alignment horizontal="right" vertical="center"/>
    </xf>
    <xf numFmtId="0" fontId="23" fillId="0" borderId="14" xfId="1523" applyFont="1" applyBorder="1" applyAlignment="1">
      <alignment horizontal="justify" vertical="center"/>
    </xf>
    <xf numFmtId="0" fontId="23" fillId="0" borderId="14" xfId="1523" applyFont="1" applyBorder="1" applyAlignment="1">
      <alignment vertical="center"/>
    </xf>
    <xf numFmtId="4" fontId="23" fillId="0" borderId="14" xfId="1523" applyNumberFormat="1" applyFont="1" applyBorder="1" applyAlignment="1">
      <alignment horizontal="right" vertical="center"/>
    </xf>
    <xf numFmtId="0" fontId="23" fillId="0" borderId="0" xfId="1523" applyFont="1" applyAlignment="1" applyProtection="1">
      <alignment vertical="center"/>
      <protection locked="0"/>
    </xf>
    <xf numFmtId="4" fontId="33" fillId="28" borderId="0" xfId="1458" applyNumberFormat="1" applyFont="1" applyFill="1" applyAlignment="1" applyProtection="1">
      <alignment horizontal="center" vertical="center"/>
    </xf>
    <xf numFmtId="4" fontId="23" fillId="0" borderId="0" xfId="1523" applyNumberFormat="1" applyFont="1" applyProtection="1">
      <protection locked="0"/>
    </xf>
    <xf numFmtId="0" fontId="23" fillId="0" borderId="10" xfId="1523" applyFont="1" applyBorder="1" applyAlignment="1" applyProtection="1">
      <alignment horizontal="left" vertical="center" wrapText="1"/>
      <protection locked="0"/>
    </xf>
    <xf numFmtId="4" fontId="36" fillId="0" borderId="10" xfId="1523" applyNumberFormat="1" applyFont="1" applyBorder="1" applyAlignment="1" applyProtection="1">
      <alignment horizontal="center" vertical="center" wrapText="1"/>
      <protection locked="0"/>
    </xf>
    <xf numFmtId="4" fontId="23" fillId="0" borderId="10" xfId="1523" applyNumberFormat="1" applyFont="1" applyBorder="1" applyAlignment="1" applyProtection="1">
      <alignment horizontal="center" vertical="center" wrapText="1"/>
      <protection locked="0"/>
    </xf>
    <xf numFmtId="166" fontId="23" fillId="0" borderId="10" xfId="1538" applyNumberFormat="1" applyFont="1" applyBorder="1" applyAlignment="1" applyProtection="1">
      <alignment horizontal="right" vertical="center" wrapText="1"/>
      <protection locked="0"/>
    </xf>
    <xf numFmtId="0" fontId="23" fillId="0" borderId="11" xfId="1523" applyFont="1" applyBorder="1" applyAlignment="1" applyProtection="1">
      <alignment horizontal="justify" vertical="center" wrapText="1"/>
      <protection locked="0"/>
    </xf>
    <xf numFmtId="4" fontId="36" fillId="0" borderId="11" xfId="1523" applyNumberFormat="1" applyFont="1" applyBorder="1" applyAlignment="1" applyProtection="1">
      <alignment horizontal="center" vertical="center" wrapText="1"/>
      <protection locked="0"/>
    </xf>
    <xf numFmtId="4" fontId="37" fillId="0" borderId="11" xfId="1523" applyNumberFormat="1" applyFont="1" applyBorder="1" applyAlignment="1" applyProtection="1">
      <alignment horizontal="center" vertical="center" wrapText="1"/>
      <protection locked="0"/>
    </xf>
    <xf numFmtId="4" fontId="36" fillId="0" borderId="14" xfId="1523" applyNumberFormat="1" applyFont="1" applyBorder="1" applyAlignment="1" applyProtection="1">
      <alignment vertical="center"/>
      <protection locked="0"/>
    </xf>
    <xf numFmtId="2" fontId="23" fillId="0" borderId="0" xfId="1523" applyNumberFormat="1" applyFont="1" applyAlignment="1">
      <alignment vertical="center"/>
    </xf>
    <xf numFmtId="4" fontId="23" fillId="4" borderId="0" xfId="1458" applyNumberFormat="1" applyFont="1" applyFill="1" applyAlignment="1" applyProtection="1">
      <alignment vertical="center"/>
    </xf>
    <xf numFmtId="4" fontId="23" fillId="0" borderId="0" xfId="1458" applyNumberFormat="1" applyFont="1" applyAlignment="1" applyProtection="1">
      <alignment vertical="center"/>
      <protection locked="0"/>
    </xf>
    <xf numFmtId="10" fontId="23" fillId="27" borderId="0" xfId="1523" applyNumberFormat="1" applyFont="1" applyFill="1"/>
    <xf numFmtId="10" fontId="23" fillId="0" borderId="0" xfId="1523" applyNumberFormat="1" applyFont="1" applyAlignment="1">
      <alignment vertical="center"/>
    </xf>
    <xf numFmtId="4" fontId="33" fillId="28" borderId="0" xfId="1523" applyNumberFormat="1" applyFont="1" applyFill="1" applyAlignment="1">
      <alignment vertical="center"/>
    </xf>
    <xf numFmtId="4" fontId="33" fillId="0" borderId="0" xfId="1523" applyNumberFormat="1" applyFont="1" applyAlignment="1" applyProtection="1">
      <alignment vertical="center"/>
    </xf>
    <xf numFmtId="4" fontId="33" fillId="0" borderId="0" xfId="1523" applyNumberFormat="1" applyFont="1" applyAlignment="1">
      <alignment vertical="center"/>
    </xf>
    <xf numFmtId="4" fontId="36" fillId="0" borderId="11" xfId="1523" applyNumberFormat="1" applyFont="1" applyBorder="1" applyAlignment="1" applyProtection="1">
      <alignment horizontal="right" vertical="center"/>
      <protection locked="0"/>
    </xf>
    <xf numFmtId="0" fontId="23" fillId="0" borderId="11" xfId="1523" applyFont="1" applyBorder="1" applyAlignment="1">
      <alignment horizontal="center" vertical="center"/>
    </xf>
    <xf numFmtId="4" fontId="23" fillId="0" borderId="11" xfId="1523" applyNumberFormat="1" applyFont="1" applyBorder="1" applyAlignment="1">
      <alignment vertical="center"/>
    </xf>
    <xf numFmtId="0" fontId="23" fillId="0" borderId="11" xfId="1523" applyFont="1" applyBorder="1" applyAlignment="1">
      <alignment horizontal="justify" vertical="center" wrapText="1"/>
    </xf>
    <xf numFmtId="4" fontId="36" fillId="0" borderId="11" xfId="1469" applyNumberFormat="1" applyFont="1" applyBorder="1" applyAlignment="1" applyProtection="1">
      <alignment horizontal="right" vertical="center"/>
    </xf>
    <xf numFmtId="10" fontId="23" fillId="0" borderId="13" xfId="1" applyNumberFormat="1" applyFont="1" applyBorder="1" applyAlignment="1" applyProtection="1">
      <alignment horizontal="right" vertical="center"/>
    </xf>
    <xf numFmtId="4" fontId="37" fillId="0" borderId="11" xfId="1523" applyNumberFormat="1" applyFont="1" applyBorder="1" applyAlignment="1" applyProtection="1">
      <alignment horizontal="right" vertical="center"/>
      <protection locked="0"/>
    </xf>
    <xf numFmtId="4" fontId="31" fillId="0" borderId="11" xfId="1523" applyNumberFormat="1" applyFont="1" applyBorder="1" applyAlignment="1" applyProtection="1">
      <alignment horizontal="right" vertical="center"/>
      <protection locked="0"/>
    </xf>
    <xf numFmtId="4" fontId="31" fillId="0" borderId="11" xfId="1523" applyNumberFormat="1" applyFont="1" applyBorder="1" applyAlignment="1">
      <alignment vertical="center"/>
    </xf>
    <xf numFmtId="4" fontId="36" fillId="0" borderId="11" xfId="1458" applyNumberFormat="1" applyFont="1" applyBorder="1" applyAlignment="1" applyProtection="1">
      <alignment vertical="center"/>
      <protection locked="0"/>
    </xf>
    <xf numFmtId="1" fontId="23" fillId="0" borderId="12" xfId="1458" applyNumberFormat="1" applyFont="1" applyBorder="1" applyAlignment="1">
      <alignment horizontal="center" vertical="center"/>
    </xf>
    <xf numFmtId="0" fontId="23" fillId="0" borderId="11" xfId="1458" applyFont="1" applyBorder="1" applyAlignment="1">
      <alignment horizontal="justify" vertical="center" wrapText="1"/>
    </xf>
    <xf numFmtId="4" fontId="37" fillId="0" borderId="11" xfId="1458" applyNumberFormat="1" applyFont="1" applyBorder="1" applyAlignment="1" applyProtection="1">
      <alignment vertical="center"/>
      <protection locked="0"/>
    </xf>
    <xf numFmtId="0" fontId="31" fillId="0" borderId="11" xfId="1458" applyFont="1" applyBorder="1" applyAlignment="1">
      <alignment horizontal="center" vertical="center" wrapText="1"/>
    </xf>
    <xf numFmtId="4" fontId="31" fillId="0" borderId="11" xfId="1458" applyNumberFormat="1" applyFont="1" applyBorder="1" applyAlignment="1" applyProtection="1">
      <alignment horizontal="right" vertical="center"/>
      <protection locked="0"/>
    </xf>
    <xf numFmtId="0" fontId="23" fillId="0" borderId="13" xfId="1458" applyFont="1" applyBorder="1" applyProtection="1">
      <protection locked="0"/>
    </xf>
    <xf numFmtId="4" fontId="23" fillId="0" borderId="0" xfId="1458" applyNumberFormat="1" applyFont="1" applyAlignment="1" applyProtection="1">
      <alignment vertical="center"/>
    </xf>
    <xf numFmtId="4" fontId="23" fillId="0" borderId="0" xfId="1523" applyNumberFormat="1" applyFont="1"/>
    <xf numFmtId="4" fontId="33" fillId="28" borderId="0" xfId="1523" applyNumberFormat="1" applyFont="1" applyFill="1" applyAlignment="1" applyProtection="1">
      <alignment vertical="center"/>
    </xf>
    <xf numFmtId="1" fontId="23" fillId="0" borderId="12" xfId="1523" applyNumberFormat="1" applyFont="1" applyBorder="1" applyAlignment="1">
      <alignment horizontal="center" vertical="center"/>
    </xf>
    <xf numFmtId="4" fontId="23" fillId="0" borderId="11" xfId="1469" applyNumberFormat="1" applyFont="1" applyBorder="1" applyAlignment="1" applyProtection="1">
      <alignment horizontal="right" vertical="center"/>
    </xf>
    <xf numFmtId="4" fontId="23" fillId="0" borderId="0" xfId="1523" applyNumberFormat="1" applyFont="1" applyAlignment="1">
      <alignment vertical="center"/>
    </xf>
    <xf numFmtId="0" fontId="38" fillId="0" borderId="0" xfId="1458" applyFont="1"/>
    <xf numFmtId="0" fontId="38" fillId="0" borderId="0" xfId="1458" applyFont="1" applyAlignment="1">
      <alignment horizontal="center"/>
    </xf>
    <xf numFmtId="0" fontId="38" fillId="0" borderId="0" xfId="1458" applyFont="1" applyAlignment="1">
      <alignment vertical="center"/>
    </xf>
    <xf numFmtId="174" fontId="38" fillId="0" borderId="0" xfId="1458" applyNumberFormat="1" applyFont="1"/>
    <xf numFmtId="1" fontId="38" fillId="0" borderId="1" xfId="1458" applyNumberFormat="1" applyFont="1" applyBorder="1" applyAlignment="1">
      <alignment horizontal="center" vertical="center" wrapText="1"/>
    </xf>
    <xf numFmtId="1" fontId="38" fillId="0" borderId="1" xfId="1458" applyNumberFormat="1" applyFont="1" applyBorder="1" applyAlignment="1">
      <alignment horizontal="justify" vertical="center" wrapText="1"/>
    </xf>
    <xf numFmtId="168" fontId="38" fillId="0" borderId="1" xfId="77" applyFont="1" applyBorder="1" applyAlignment="1" applyProtection="1">
      <alignment horizontal="center" vertical="center"/>
    </xf>
    <xf numFmtId="0" fontId="38" fillId="0" borderId="21" xfId="1458" applyFont="1" applyBorder="1" applyAlignment="1">
      <alignment horizontal="center" vertical="center"/>
    </xf>
    <xf numFmtId="4" fontId="38" fillId="0" borderId="22" xfId="1538" applyNumberFormat="1" applyFont="1" applyBorder="1" applyAlignment="1" applyProtection="1">
      <alignment horizontal="center" vertical="center"/>
    </xf>
    <xf numFmtId="4" fontId="38" fillId="0" borderId="23" xfId="1538" applyNumberFormat="1" applyFont="1" applyBorder="1" applyAlignment="1" applyProtection="1">
      <alignment horizontal="center" vertical="center"/>
    </xf>
    <xf numFmtId="4" fontId="38" fillId="0" borderId="24" xfId="1538" applyNumberFormat="1" applyFont="1" applyBorder="1" applyAlignment="1" applyProtection="1">
      <alignment horizontal="center" vertical="center"/>
    </xf>
    <xf numFmtId="10" fontId="38" fillId="0" borderId="1" xfId="1458" applyNumberFormat="1" applyFont="1" applyBorder="1" applyAlignment="1">
      <alignment horizontal="center" vertical="center"/>
    </xf>
    <xf numFmtId="168" fontId="39" fillId="0" borderId="25" xfId="77" applyFont="1" applyBorder="1" applyAlignment="1" applyProtection="1">
      <alignment horizontal="center" vertical="center"/>
    </xf>
    <xf numFmtId="10" fontId="39" fillId="0" borderId="25" xfId="1458" applyNumberFormat="1" applyFont="1" applyBorder="1" applyAlignment="1">
      <alignment horizontal="center"/>
    </xf>
    <xf numFmtId="172" fontId="39" fillId="0" borderId="25" xfId="77" applyNumberFormat="1" applyFont="1" applyBorder="1" applyAlignment="1" applyProtection="1">
      <alignment horizontal="center" vertical="center"/>
    </xf>
    <xf numFmtId="10" fontId="39" fillId="0" borderId="25" xfId="1458" applyNumberFormat="1" applyFont="1" applyBorder="1" applyAlignment="1">
      <alignment horizontal="center" vertical="center"/>
    </xf>
    <xf numFmtId="168" fontId="39" fillId="0" borderId="20" xfId="77" applyFont="1" applyBorder="1" applyAlignment="1" applyProtection="1">
      <alignment horizontal="center" vertical="center"/>
    </xf>
    <xf numFmtId="10" fontId="39" fillId="0" borderId="20" xfId="1458" applyNumberFormat="1" applyFont="1" applyBorder="1" applyAlignment="1">
      <alignment horizontal="center" vertical="center"/>
    </xf>
    <xf numFmtId="4" fontId="39" fillId="0" borderId="12" xfId="1458" applyNumberFormat="1" applyFont="1" applyBorder="1" applyAlignment="1">
      <alignment horizontal="center" vertical="center"/>
    </xf>
    <xf numFmtId="4" fontId="39" fillId="0" borderId="0" xfId="1458" applyNumberFormat="1" applyFont="1" applyBorder="1" applyAlignment="1">
      <alignment horizontal="center" vertical="center"/>
    </xf>
    <xf numFmtId="10" fontId="38" fillId="0" borderId="1" xfId="1538" applyNumberFormat="1" applyFont="1" applyBorder="1" applyAlignment="1" applyProtection="1">
      <alignment vertical="center"/>
    </xf>
    <xf numFmtId="175" fontId="38" fillId="0" borderId="0" xfId="1458" applyNumberFormat="1" applyFont="1" applyAlignment="1">
      <alignment vertical="center"/>
    </xf>
    <xf numFmtId="168" fontId="38" fillId="0" borderId="1" xfId="77" applyFont="1" applyBorder="1" applyAlignment="1" applyProtection="1">
      <alignment vertical="center"/>
    </xf>
    <xf numFmtId="0" fontId="38" fillId="0" borderId="1" xfId="1458" applyFont="1" applyBorder="1" applyAlignment="1">
      <alignment vertical="center"/>
    </xf>
    <xf numFmtId="168" fontId="38" fillId="0" borderId="18" xfId="77" applyFont="1" applyBorder="1" applyAlignment="1" applyProtection="1">
      <alignment vertical="center"/>
    </xf>
    <xf numFmtId="0" fontId="38" fillId="0" borderId="18" xfId="1458" applyFont="1" applyBorder="1" applyAlignment="1">
      <alignment vertical="center"/>
    </xf>
    <xf numFmtId="4" fontId="38" fillId="0" borderId="0" xfId="1458" applyNumberFormat="1" applyFont="1"/>
    <xf numFmtId="176" fontId="38" fillId="0" borderId="0" xfId="1458" applyNumberFormat="1" applyFont="1"/>
    <xf numFmtId="0" fontId="23" fillId="0" borderId="0" xfId="1458" applyFont="1" applyAlignment="1">
      <alignment horizontal="center" vertical="center"/>
    </xf>
    <xf numFmtId="4" fontId="31" fillId="0" borderId="0" xfId="1458" applyNumberFormat="1" applyFont="1" applyAlignment="1">
      <alignment horizontal="center" vertical="center"/>
    </xf>
    <xf numFmtId="171" fontId="23" fillId="0" borderId="0" xfId="1458" applyNumberFormat="1" applyFont="1" applyAlignment="1">
      <alignment vertical="center"/>
    </xf>
    <xf numFmtId="2" fontId="38" fillId="0" borderId="0" xfId="1458" applyNumberFormat="1" applyFont="1"/>
    <xf numFmtId="4" fontId="31" fillId="29" borderId="0" xfId="1458" applyNumberFormat="1" applyFont="1" applyFill="1" applyAlignment="1">
      <alignment horizontal="center" vertical="center"/>
    </xf>
    <xf numFmtId="177" fontId="38" fillId="0" borderId="0" xfId="1458" applyNumberFormat="1" applyFont="1"/>
    <xf numFmtId="10" fontId="38" fillId="0" borderId="0" xfId="1458" applyNumberFormat="1" applyFont="1"/>
    <xf numFmtId="2" fontId="43" fillId="0" borderId="0" xfId="1522" applyNumberFormat="1" applyFont="1" applyAlignment="1">
      <alignment horizontal="center" vertical="center"/>
    </xf>
    <xf numFmtId="0" fontId="42" fillId="0" borderId="0" xfId="1522" applyFont="1" applyAlignment="1">
      <alignment vertical="center"/>
    </xf>
    <xf numFmtId="0" fontId="42" fillId="0" borderId="0" xfId="1522" applyFont="1" applyAlignment="1">
      <alignment horizontal="center" vertical="center"/>
    </xf>
    <xf numFmtId="49" fontId="42" fillId="0" borderId="0" xfId="1522" applyNumberFormat="1" applyFont="1" applyAlignment="1">
      <alignment horizontal="center" vertical="center"/>
    </xf>
    <xf numFmtId="3" fontId="43" fillId="0" borderId="0" xfId="1522" applyNumberFormat="1" applyFont="1" applyAlignment="1">
      <alignment vertical="center"/>
    </xf>
    <xf numFmtId="4" fontId="43" fillId="0" borderId="0" xfId="1522" applyNumberFormat="1" applyFont="1" applyAlignment="1">
      <alignment vertical="center"/>
    </xf>
    <xf numFmtId="4" fontId="44" fillId="0" borderId="0" xfId="1522" applyNumberFormat="1" applyFont="1" applyAlignment="1">
      <alignment vertical="center"/>
    </xf>
    <xf numFmtId="0" fontId="44" fillId="0" borderId="0" xfId="506" applyFont="1" applyBorder="1" applyAlignment="1">
      <alignment horizontal="left" vertical="center"/>
    </xf>
    <xf numFmtId="0" fontId="42" fillId="0" borderId="0" xfId="1180" applyFont="1" applyAlignment="1">
      <alignment horizontal="center" vertical="center"/>
    </xf>
    <xf numFmtId="0" fontId="42" fillId="0" borderId="0" xfId="1180" applyFont="1" applyAlignment="1">
      <alignment vertical="center"/>
    </xf>
    <xf numFmtId="0" fontId="42" fillId="0" borderId="0" xfId="1180" applyFont="1" applyAlignment="1">
      <alignment vertical="center" wrapText="1"/>
    </xf>
    <xf numFmtId="0" fontId="40" fillId="0" borderId="0" xfId="1180" applyFont="1" applyAlignment="1">
      <alignment vertical="center"/>
    </xf>
    <xf numFmtId="178" fontId="42" fillId="0" borderId="0" xfId="1180" applyNumberFormat="1" applyFont="1" applyAlignment="1">
      <alignment vertical="center"/>
    </xf>
    <xf numFmtId="172" fontId="40" fillId="0" borderId="0" xfId="1180" applyNumberFormat="1" applyFont="1" applyAlignment="1">
      <alignment vertical="center"/>
    </xf>
    <xf numFmtId="0" fontId="42" fillId="0" borderId="0" xfId="1180" applyFont="1" applyAlignment="1">
      <alignment horizontal="right" vertical="center"/>
    </xf>
    <xf numFmtId="0" fontId="42" fillId="0" borderId="0" xfId="1180" applyFont="1" applyAlignment="1">
      <alignment horizontal="center" vertical="center" wrapText="1"/>
    </xf>
    <xf numFmtId="0" fontId="40" fillId="0" borderId="0" xfId="1180" applyFont="1" applyAlignment="1">
      <alignment horizontal="center" vertical="center"/>
    </xf>
    <xf numFmtId="0" fontId="31" fillId="0" borderId="11" xfId="1523" applyFont="1" applyBorder="1" applyAlignment="1" applyProtection="1">
      <alignment horizontal="center" vertical="center" wrapText="1"/>
      <protection locked="0"/>
    </xf>
    <xf numFmtId="0" fontId="23" fillId="0" borderId="0" xfId="1523" applyFont="1" applyFill="1"/>
    <xf numFmtId="10" fontId="27" fillId="31" borderId="13" xfId="1523" applyNumberFormat="1" applyFont="1" applyFill="1" applyBorder="1" applyAlignment="1">
      <alignment horizontal="left" vertical="center"/>
    </xf>
    <xf numFmtId="10" fontId="27" fillId="31" borderId="16" xfId="1523" applyNumberFormat="1" applyFont="1" applyFill="1" applyBorder="1" applyAlignment="1">
      <alignment horizontal="left" vertical="center"/>
    </xf>
    <xf numFmtId="0" fontId="47" fillId="32" borderId="1" xfId="1458" applyFont="1" applyFill="1" applyBorder="1" applyAlignment="1" applyProtection="1">
      <alignment horizontal="center" vertical="center" wrapText="1"/>
      <protection locked="0"/>
    </xf>
    <xf numFmtId="49" fontId="47" fillId="32" borderId="17" xfId="1458" applyNumberFormat="1" applyFont="1" applyFill="1" applyBorder="1" applyAlignment="1" applyProtection="1">
      <alignment horizontal="center" vertical="center" wrapText="1"/>
      <protection locked="0"/>
    </xf>
    <xf numFmtId="4" fontId="47" fillId="32" borderId="17" xfId="1458" applyNumberFormat="1" applyFont="1" applyFill="1" applyBorder="1" applyAlignment="1" applyProtection="1">
      <alignment horizontal="center" vertical="center" wrapText="1"/>
      <protection locked="0"/>
    </xf>
    <xf numFmtId="0" fontId="23" fillId="0" borderId="11" xfId="1458" applyFont="1" applyFill="1" applyBorder="1" applyAlignment="1">
      <alignment horizontal="justify" vertical="center" wrapText="1"/>
    </xf>
    <xf numFmtId="4" fontId="23" fillId="0" borderId="13" xfId="1458" applyNumberFormat="1" applyFont="1" applyFill="1" applyBorder="1" applyAlignment="1">
      <alignment vertical="center"/>
    </xf>
    <xf numFmtId="0" fontId="23" fillId="0" borderId="0" xfId="1523" applyFont="1" applyFill="1" applyProtection="1">
      <protection locked="0"/>
    </xf>
    <xf numFmtId="171" fontId="23" fillId="0" borderId="0" xfId="1458" applyNumberFormat="1" applyFont="1" applyFill="1" applyAlignment="1" applyProtection="1">
      <alignment horizontal="center" vertical="center" wrapText="1"/>
      <protection locked="0"/>
    </xf>
    <xf numFmtId="0" fontId="40" fillId="0" borderId="0" xfId="1522" applyFont="1" applyFill="1" applyBorder="1" applyAlignment="1">
      <alignment horizontal="right" vertical="center"/>
    </xf>
    <xf numFmtId="0" fontId="40" fillId="0" borderId="0" xfId="1522" applyFont="1" applyFill="1" applyBorder="1" applyAlignment="1">
      <alignment horizontal="center" vertical="center"/>
    </xf>
    <xf numFmtId="17" fontId="40" fillId="0" borderId="0" xfId="1522" applyNumberFormat="1" applyFont="1" applyFill="1" applyBorder="1" applyAlignment="1">
      <alignment horizontal="center" vertical="center"/>
    </xf>
    <xf numFmtId="0" fontId="40" fillId="0" borderId="0" xfId="1522" applyFont="1" applyFill="1" applyBorder="1" applyAlignment="1">
      <alignment horizontal="left" vertical="center"/>
    </xf>
    <xf numFmtId="0" fontId="40" fillId="0" borderId="0" xfId="1522" applyFont="1" applyFill="1" applyBorder="1" applyAlignment="1">
      <alignment vertical="center"/>
    </xf>
    <xf numFmtId="0" fontId="29" fillId="0" borderId="0" xfId="0" applyFont="1"/>
    <xf numFmtId="166" fontId="23" fillId="0" borderId="11" xfId="1538" applyNumberFormat="1" applyFont="1" applyBorder="1" applyAlignment="1" applyProtection="1">
      <alignment horizontal="right" vertical="center" wrapText="1"/>
    </xf>
    <xf numFmtId="4" fontId="23" fillId="0" borderId="11" xfId="1458" applyNumberFormat="1" applyFont="1" applyBorder="1" applyAlignment="1">
      <alignment horizontal="right" vertical="center"/>
    </xf>
    <xf numFmtId="0" fontId="47" fillId="0" borderId="11" xfId="1458" applyFont="1" applyBorder="1" applyAlignment="1">
      <alignment horizontal="right" vertical="center"/>
    </xf>
    <xf numFmtId="0" fontId="47" fillId="0" borderId="11" xfId="1523" applyFont="1" applyBorder="1" applyAlignment="1">
      <alignment horizontal="right" vertical="center"/>
    </xf>
    <xf numFmtId="0" fontId="57" fillId="0" borderId="14" xfId="1523" applyFont="1" applyBorder="1" applyAlignment="1">
      <alignment horizontal="right" vertical="center"/>
    </xf>
    <xf numFmtId="0" fontId="57" fillId="0" borderId="10" xfId="1523" applyFont="1" applyBorder="1" applyAlignment="1" applyProtection="1">
      <alignment horizontal="justify" vertical="center" wrapText="1"/>
      <protection locked="0"/>
    </xf>
    <xf numFmtId="0" fontId="57" fillId="0" borderId="11" xfId="1523" applyFont="1" applyBorder="1" applyAlignment="1" applyProtection="1">
      <alignment horizontal="justify" vertical="center" wrapText="1"/>
      <protection locked="0"/>
    </xf>
    <xf numFmtId="0" fontId="47" fillId="0" borderId="11" xfId="1523" applyFont="1" applyBorder="1" applyAlignment="1" applyProtection="1">
      <alignment horizontal="center" vertical="center" wrapText="1"/>
      <protection locked="0"/>
    </xf>
    <xf numFmtId="0" fontId="57" fillId="0" borderId="14" xfId="1523" applyFont="1" applyBorder="1" applyAlignment="1">
      <alignment horizontal="justify" vertical="center" wrapText="1"/>
    </xf>
    <xf numFmtId="0" fontId="47" fillId="0" borderId="11" xfId="1523" applyFont="1" applyBorder="1" applyAlignment="1">
      <alignment horizontal="right" vertical="center" wrapText="1"/>
    </xf>
    <xf numFmtId="0" fontId="57" fillId="0" borderId="11" xfId="1523" applyFont="1" applyBorder="1" applyAlignment="1">
      <alignment horizontal="right" vertical="center" wrapText="1"/>
    </xf>
    <xf numFmtId="49" fontId="57" fillId="0" borderId="11" xfId="1523" applyNumberFormat="1" applyFont="1" applyBorder="1" applyAlignment="1">
      <alignment horizontal="right" vertical="center"/>
    </xf>
    <xf numFmtId="0" fontId="57" fillId="0" borderId="11" xfId="1458" applyFont="1" applyBorder="1" applyAlignment="1">
      <alignment horizontal="center" vertical="center" wrapText="1"/>
    </xf>
    <xf numFmtId="0" fontId="47" fillId="0" borderId="11" xfId="1458" applyFont="1" applyBorder="1" applyAlignment="1">
      <alignment horizontal="center" vertical="center" wrapText="1"/>
    </xf>
    <xf numFmtId="1" fontId="57" fillId="0" borderId="11" xfId="1458" applyNumberFormat="1" applyFont="1" applyBorder="1" applyAlignment="1">
      <alignment horizontal="right" vertical="center" wrapText="1"/>
    </xf>
    <xf numFmtId="0" fontId="40" fillId="32" borderId="1" xfId="1180" applyFont="1" applyFill="1" applyBorder="1" applyAlignment="1">
      <alignment horizontal="center" vertical="center" wrapText="1"/>
    </xf>
    <xf numFmtId="178" fontId="40" fillId="32" borderId="1" xfId="1180" applyNumberFormat="1" applyFont="1" applyFill="1" applyBorder="1" applyAlignment="1">
      <alignment horizontal="center" vertical="center" wrapText="1"/>
    </xf>
    <xf numFmtId="0" fontId="42" fillId="0" borderId="0" xfId="1180" applyFont="1" applyFill="1" applyAlignment="1">
      <alignment horizontal="right" vertical="center"/>
    </xf>
    <xf numFmtId="0" fontId="42" fillId="0" borderId="0" xfId="1180" applyFont="1" applyFill="1" applyAlignment="1">
      <alignment horizontal="left" vertical="center"/>
    </xf>
    <xf numFmtId="0" fontId="42" fillId="0" borderId="0" xfId="1180" applyFont="1" applyFill="1" applyAlignment="1">
      <alignment vertical="center"/>
    </xf>
    <xf numFmtId="0" fontId="23" fillId="0" borderId="0" xfId="1523" applyFont="1" applyFill="1" applyAlignment="1">
      <alignment vertical="center"/>
    </xf>
    <xf numFmtId="0" fontId="47" fillId="32" borderId="17" xfId="1458" applyFont="1" applyFill="1" applyBorder="1" applyAlignment="1" applyProtection="1">
      <alignment horizontal="center" vertical="center" wrapText="1"/>
      <protection locked="0"/>
    </xf>
    <xf numFmtId="0" fontId="23" fillId="0" borderId="10" xfId="1523" applyFont="1" applyBorder="1" applyAlignment="1" applyProtection="1">
      <alignment horizontal="center" vertical="center" wrapText="1"/>
      <protection locked="0"/>
    </xf>
    <xf numFmtId="0" fontId="23" fillId="0" borderId="11" xfId="1523" applyFont="1" applyBorder="1" applyAlignment="1" applyProtection="1">
      <alignment horizontal="center" vertical="center" wrapText="1"/>
      <protection locked="0"/>
    </xf>
    <xf numFmtId="4" fontId="23" fillId="0" borderId="0" xfId="1458" applyNumberFormat="1" applyFont="1" applyFill="1" applyAlignment="1" applyProtection="1">
      <alignment horizontal="center" vertical="center" wrapText="1"/>
      <protection locked="0"/>
    </xf>
    <xf numFmtId="1" fontId="23" fillId="0" borderId="11" xfId="1523" applyNumberFormat="1" applyFont="1" applyFill="1" applyBorder="1" applyAlignment="1" applyProtection="1">
      <alignment horizontal="center" vertical="center" wrapText="1"/>
    </xf>
    <xf numFmtId="0" fontId="42" fillId="0" borderId="0" xfId="1522" applyFont="1" applyFill="1" applyAlignment="1">
      <alignment vertical="center"/>
    </xf>
    <xf numFmtId="0" fontId="41" fillId="0" borderId="0" xfId="502" applyFont="1" applyFill="1" applyBorder="1" applyAlignment="1">
      <alignment horizontal="left" vertical="center" wrapText="1"/>
    </xf>
    <xf numFmtId="0" fontId="41" fillId="0" borderId="0" xfId="502" applyFont="1" applyFill="1" applyBorder="1" applyAlignment="1">
      <alignment horizontal="center" vertical="center" wrapText="1"/>
    </xf>
    <xf numFmtId="49" fontId="42" fillId="0" borderId="0" xfId="1522" applyNumberFormat="1" applyFont="1" applyAlignment="1">
      <alignment vertical="center"/>
    </xf>
    <xf numFmtId="0" fontId="42" fillId="0" borderId="0" xfId="502" applyFont="1" applyBorder="1" applyAlignment="1">
      <alignment vertical="center"/>
    </xf>
    <xf numFmtId="0" fontId="42" fillId="0" borderId="0" xfId="502" applyFont="1" applyBorder="1" applyAlignment="1">
      <alignment horizontal="center" vertical="center"/>
    </xf>
    <xf numFmtId="0" fontId="42" fillId="38" borderId="1" xfId="502" applyFont="1" applyFill="1" applyBorder="1" applyAlignment="1">
      <alignment horizontal="center" vertical="center"/>
    </xf>
    <xf numFmtId="0" fontId="42" fillId="38" borderId="1" xfId="502" applyFont="1" applyFill="1" applyBorder="1" applyAlignment="1">
      <alignment horizontal="center" vertical="center" wrapText="1"/>
    </xf>
    <xf numFmtId="0" fontId="59" fillId="0" borderId="0" xfId="1538" applyFont="1"/>
    <xf numFmtId="49" fontId="42" fillId="0" borderId="0" xfId="506" applyNumberFormat="1" applyFont="1" applyBorder="1" applyAlignment="1">
      <alignment horizontal="center" vertical="center"/>
    </xf>
    <xf numFmtId="0" fontId="42" fillId="0" borderId="0" xfId="506" applyFont="1" applyBorder="1" applyAlignment="1">
      <alignment vertical="center"/>
    </xf>
    <xf numFmtId="0" fontId="42" fillId="0" borderId="0" xfId="506" applyFont="1" applyBorder="1" applyAlignment="1">
      <alignment horizontal="center" vertical="center"/>
    </xf>
    <xf numFmtId="2" fontId="42" fillId="0" borderId="0" xfId="506" applyNumberFormat="1" applyFont="1" applyBorder="1" applyAlignment="1">
      <alignment horizontal="center" vertical="center"/>
    </xf>
    <xf numFmtId="2" fontId="42" fillId="0" borderId="0" xfId="506" applyNumberFormat="1" applyFont="1" applyBorder="1" applyAlignment="1">
      <alignment horizontal="right" vertical="center"/>
    </xf>
    <xf numFmtId="4" fontId="42" fillId="0" borderId="0" xfId="506" applyNumberFormat="1" applyFont="1" applyBorder="1" applyAlignment="1">
      <alignment horizontal="right" vertical="center"/>
    </xf>
    <xf numFmtId="0" fontId="43" fillId="0" borderId="0" xfId="498" applyFont="1" applyBorder="1" applyAlignment="1">
      <alignment vertical="center"/>
    </xf>
    <xf numFmtId="0" fontId="40" fillId="38" borderId="1" xfId="506" applyFont="1" applyFill="1" applyBorder="1" applyAlignment="1">
      <alignment horizontal="right" vertical="center"/>
    </xf>
    <xf numFmtId="172" fontId="40" fillId="38" borderId="1" xfId="506" applyNumberFormat="1" applyFont="1" applyFill="1" applyBorder="1" applyAlignment="1">
      <alignment vertical="center"/>
    </xf>
    <xf numFmtId="0" fontId="22" fillId="0" borderId="0" xfId="1522" applyFont="1"/>
    <xf numFmtId="49" fontId="22" fillId="0" borderId="0" xfId="1522" applyNumberFormat="1" applyFont="1"/>
    <xf numFmtId="0" fontId="60" fillId="0" borderId="0" xfId="495" applyFont="1" applyBorder="1" applyAlignment="1">
      <alignment horizontal="center" vertical="center"/>
    </xf>
    <xf numFmtId="0" fontId="40" fillId="0" borderId="0" xfId="495" applyFont="1" applyBorder="1" applyAlignment="1">
      <alignment horizontal="right" vertical="center"/>
    </xf>
    <xf numFmtId="172" fontId="40" fillId="0" borderId="0" xfId="502" applyNumberFormat="1" applyFont="1" applyBorder="1" applyAlignment="1">
      <alignment vertical="center"/>
    </xf>
    <xf numFmtId="0" fontId="44" fillId="0" borderId="0" xfId="495" applyFont="1" applyBorder="1" applyAlignment="1">
      <alignment horizontal="center" vertical="center"/>
    </xf>
    <xf numFmtId="0" fontId="43" fillId="0" borderId="0" xfId="551" applyFont="1" applyBorder="1" applyAlignment="1">
      <alignment vertical="center"/>
    </xf>
    <xf numFmtId="0" fontId="42" fillId="0" borderId="0" xfId="551" applyFont="1" applyBorder="1" applyAlignment="1">
      <alignment horizontal="center" vertical="center"/>
    </xf>
    <xf numFmtId="4" fontId="40" fillId="0" borderId="0" xfId="551" applyNumberFormat="1" applyFont="1" applyBorder="1" applyAlignment="1">
      <alignment horizontal="center" vertical="center"/>
    </xf>
    <xf numFmtId="172" fontId="40" fillId="0" borderId="0" xfId="317" applyNumberFormat="1" applyFont="1" applyBorder="1" applyAlignment="1">
      <alignment horizontal="right" vertical="center"/>
    </xf>
    <xf numFmtId="4" fontId="42" fillId="0" borderId="0" xfId="506" applyNumberFormat="1" applyFont="1" applyFill="1" applyBorder="1" applyAlignment="1">
      <alignment horizontal="right" vertical="center"/>
    </xf>
    <xf numFmtId="10" fontId="42" fillId="0" borderId="0" xfId="1522" applyNumberFormat="1" applyFont="1" applyFill="1" applyAlignment="1">
      <alignment vertical="center"/>
    </xf>
    <xf numFmtId="0" fontId="60" fillId="0" borderId="0" xfId="498" applyFont="1" applyBorder="1" applyAlignment="1">
      <alignment horizontal="center" vertical="center"/>
    </xf>
    <xf numFmtId="0" fontId="44" fillId="0" borderId="0" xfId="498" applyFont="1" applyBorder="1" applyAlignment="1">
      <alignment horizontal="left" vertical="center"/>
    </xf>
    <xf numFmtId="0" fontId="43" fillId="0" borderId="0" xfId="555" applyFont="1" applyBorder="1" applyAlignment="1">
      <alignment vertical="center"/>
    </xf>
    <xf numFmtId="0" fontId="43" fillId="0" borderId="0" xfId="506" applyFont="1" applyBorder="1" applyAlignment="1">
      <alignment horizontal="left" vertical="center"/>
    </xf>
    <xf numFmtId="0" fontId="44" fillId="0" borderId="0" xfId="555" applyFont="1" applyBorder="1" applyAlignment="1">
      <alignment vertical="center"/>
    </xf>
    <xf numFmtId="2" fontId="22" fillId="0" borderId="0" xfId="1522" applyNumberFormat="1" applyFont="1"/>
    <xf numFmtId="0" fontId="43" fillId="0" borderId="0" xfId="502" applyFont="1" applyBorder="1" applyAlignment="1">
      <alignment vertical="center"/>
    </xf>
    <xf numFmtId="0" fontId="43" fillId="0" borderId="0" xfId="506" applyFont="1" applyBorder="1" applyAlignment="1">
      <alignment horizontal="right" vertical="center"/>
    </xf>
    <xf numFmtId="172" fontId="40" fillId="0" borderId="0" xfId="506" applyNumberFormat="1" applyFont="1" applyBorder="1" applyAlignment="1">
      <alignment vertical="center"/>
    </xf>
    <xf numFmtId="0" fontId="40" fillId="0" borderId="0" xfId="506" applyFont="1" applyBorder="1" applyAlignment="1">
      <alignment horizontal="right" vertical="center"/>
    </xf>
    <xf numFmtId="4" fontId="56" fillId="0" borderId="1" xfId="2595" applyNumberFormat="1" applyFont="1" applyFill="1" applyBorder="1" applyAlignment="1">
      <alignment horizontal="right" vertical="center"/>
    </xf>
    <xf numFmtId="0" fontId="43" fillId="0" borderId="0" xfId="498" applyFont="1" applyBorder="1" applyAlignment="1">
      <alignment horizontal="left" vertical="center"/>
    </xf>
    <xf numFmtId="4" fontId="60" fillId="0" borderId="0" xfId="498" applyNumberFormat="1" applyFont="1" applyBorder="1" applyAlignment="1">
      <alignment horizontal="center" vertical="center"/>
    </xf>
    <xf numFmtId="0" fontId="60" fillId="0" borderId="0" xfId="498" applyFont="1" applyBorder="1" applyAlignment="1">
      <alignment vertical="center"/>
    </xf>
    <xf numFmtId="0" fontId="44" fillId="0" borderId="0" xfId="498" applyFont="1" applyBorder="1" applyAlignment="1">
      <alignment horizontal="center" vertical="center"/>
    </xf>
    <xf numFmtId="0" fontId="23" fillId="0" borderId="11" xfId="1523" applyFont="1" applyBorder="1" applyAlignment="1" applyProtection="1">
      <alignment horizontal="center" vertical="center" wrapText="1"/>
      <protection locked="0"/>
    </xf>
    <xf numFmtId="0" fontId="44" fillId="0" borderId="0" xfId="498" applyFont="1" applyFill="1" applyBorder="1" applyAlignment="1">
      <alignment horizontal="left" vertical="center"/>
    </xf>
    <xf numFmtId="0" fontId="42" fillId="0" borderId="0" xfId="1522" applyFont="1" applyFill="1" applyAlignment="1">
      <alignment horizontal="center" vertical="center"/>
    </xf>
    <xf numFmtId="0" fontId="42" fillId="0" borderId="0" xfId="506" applyFont="1" applyFill="1" applyBorder="1" applyAlignment="1">
      <alignment horizontal="center" vertical="center"/>
    </xf>
    <xf numFmtId="0" fontId="40" fillId="0" borderId="0" xfId="506" applyFont="1" applyFill="1" applyBorder="1" applyAlignment="1">
      <alignment horizontal="right" vertical="center"/>
    </xf>
    <xf numFmtId="172" fontId="40" fillId="0" borderId="0" xfId="506" applyNumberFormat="1" applyFont="1" applyFill="1" applyBorder="1" applyAlignment="1">
      <alignment vertical="center"/>
    </xf>
    <xf numFmtId="0" fontId="43" fillId="0" borderId="0" xfId="555" applyFont="1" applyFill="1" applyBorder="1" applyAlignment="1">
      <alignment horizontal="right" vertical="center"/>
    </xf>
    <xf numFmtId="4" fontId="43" fillId="0" borderId="0" xfId="1522" applyNumberFormat="1" applyFont="1" applyFill="1" applyAlignment="1">
      <alignment vertical="center"/>
    </xf>
    <xf numFmtId="0" fontId="43" fillId="0" borderId="0" xfId="506" applyFont="1" applyFill="1" applyBorder="1" applyAlignment="1">
      <alignment horizontal="left" vertical="center"/>
    </xf>
    <xf numFmtId="0" fontId="43" fillId="0" borderId="0" xfId="555" applyFont="1" applyFill="1" applyBorder="1" applyAlignment="1">
      <alignment vertical="center"/>
    </xf>
    <xf numFmtId="49" fontId="42" fillId="0" borderId="0" xfId="1522" applyNumberFormat="1" applyFont="1" applyFill="1" applyAlignment="1">
      <alignment horizontal="center" vertical="center"/>
    </xf>
    <xf numFmtId="172" fontId="43" fillId="0" borderId="0" xfId="1522" applyNumberFormat="1" applyFont="1" applyFill="1" applyAlignment="1">
      <alignment horizontal="right" vertical="center"/>
    </xf>
    <xf numFmtId="1" fontId="56" fillId="0" borderId="1" xfId="2598" applyNumberFormat="1" applyFont="1" applyFill="1" applyBorder="1" applyAlignment="1">
      <alignment horizontal="center" vertical="center"/>
    </xf>
    <xf numFmtId="49" fontId="42" fillId="0" borderId="0" xfId="1522" applyNumberFormat="1" applyFont="1" applyFill="1" applyAlignment="1">
      <alignment vertical="center"/>
    </xf>
    <xf numFmtId="172" fontId="23" fillId="0" borderId="0" xfId="1523" applyNumberFormat="1" applyFont="1" applyFill="1" applyAlignment="1">
      <alignment vertical="center"/>
    </xf>
    <xf numFmtId="172" fontId="33" fillId="39" borderId="0" xfId="1538" applyNumberFormat="1" applyFont="1" applyFill="1" applyBorder="1" applyAlignment="1" applyProtection="1">
      <alignment vertical="center" wrapText="1"/>
    </xf>
    <xf numFmtId="0" fontId="40" fillId="0" borderId="0" xfId="502" applyFont="1" applyFill="1" applyBorder="1" applyAlignment="1">
      <alignment vertical="center" wrapText="1"/>
    </xf>
    <xf numFmtId="1" fontId="23" fillId="0" borderId="11" xfId="1523" applyNumberFormat="1" applyFont="1" applyFill="1" applyBorder="1" applyAlignment="1">
      <alignment horizontal="center" vertical="center" wrapText="1"/>
    </xf>
    <xf numFmtId="1" fontId="31" fillId="0" borderId="11" xfId="1523" applyNumberFormat="1" applyFont="1" applyFill="1" applyBorder="1" applyAlignment="1" applyProtection="1">
      <alignment horizontal="center" vertical="center" wrapText="1"/>
      <protection locked="0"/>
    </xf>
    <xf numFmtId="1" fontId="23" fillId="0" borderId="14" xfId="1523" applyNumberFormat="1" applyFont="1" applyFill="1" applyBorder="1" applyAlignment="1">
      <alignment horizontal="center" vertical="center"/>
    </xf>
    <xf numFmtId="1" fontId="23" fillId="40" borderId="11" xfId="1523" applyNumberFormat="1" applyFont="1" applyFill="1" applyBorder="1" applyAlignment="1">
      <alignment horizontal="center" vertical="center" wrapText="1"/>
    </xf>
    <xf numFmtId="1" fontId="23" fillId="40" borderId="11" xfId="1523" applyNumberFormat="1" applyFont="1" applyFill="1" applyBorder="1" applyAlignment="1" applyProtection="1">
      <alignment horizontal="center" vertical="center" wrapText="1"/>
    </xf>
    <xf numFmtId="1" fontId="31" fillId="40" borderId="11" xfId="1523" applyNumberFormat="1" applyFont="1" applyFill="1" applyBorder="1" applyAlignment="1" applyProtection="1">
      <alignment horizontal="center" vertical="center" wrapText="1"/>
      <protection locked="0"/>
    </xf>
    <xf numFmtId="1" fontId="23" fillId="40" borderId="14" xfId="1523" applyNumberFormat="1" applyFont="1" applyFill="1" applyBorder="1" applyAlignment="1">
      <alignment horizontal="center" vertical="center"/>
    </xf>
    <xf numFmtId="1" fontId="23" fillId="0" borderId="11" xfId="1523" applyNumberFormat="1" applyFont="1" applyFill="1" applyBorder="1" applyAlignment="1" applyProtection="1">
      <alignment horizontal="center" vertical="center" wrapText="1"/>
      <protection locked="0"/>
    </xf>
    <xf numFmtId="1" fontId="23" fillId="0" borderId="11" xfId="1523" applyNumberFormat="1" applyFont="1" applyFill="1" applyBorder="1" applyAlignment="1" applyProtection="1">
      <alignment horizontal="justify" vertical="center" wrapText="1"/>
      <protection locked="0"/>
    </xf>
    <xf numFmtId="1" fontId="23" fillId="0" borderId="11" xfId="1523" applyNumberFormat="1" applyFont="1" applyFill="1" applyBorder="1" applyAlignment="1" applyProtection="1">
      <alignment horizontal="left" vertical="center" wrapText="1"/>
      <protection locked="0"/>
    </xf>
    <xf numFmtId="0" fontId="23" fillId="0" borderId="11" xfId="1523" applyFont="1" applyFill="1" applyBorder="1" applyAlignment="1" applyProtection="1">
      <alignment horizontal="center" vertical="center" wrapText="1"/>
      <protection locked="0"/>
    </xf>
    <xf numFmtId="4" fontId="23" fillId="0" borderId="11" xfId="1523" applyNumberFormat="1" applyFont="1" applyFill="1" applyBorder="1" applyAlignment="1" applyProtection="1">
      <alignment horizontal="center" vertical="center" wrapText="1"/>
      <protection locked="0"/>
    </xf>
    <xf numFmtId="1" fontId="23" fillId="0" borderId="11" xfId="1523" applyNumberFormat="1" applyFont="1" applyFill="1" applyBorder="1" applyAlignment="1" applyProtection="1">
      <alignment horizontal="justify" vertical="center" wrapText="1"/>
    </xf>
    <xf numFmtId="0" fontId="31" fillId="0" borderId="11" xfId="1523" applyFont="1" applyFill="1" applyBorder="1" applyAlignment="1" applyProtection="1">
      <alignment horizontal="center" vertical="center" wrapText="1"/>
      <protection locked="0"/>
    </xf>
    <xf numFmtId="4" fontId="31" fillId="0" borderId="11" xfId="1523" applyNumberFormat="1" applyFont="1" applyFill="1" applyBorder="1" applyAlignment="1" applyProtection="1">
      <alignment horizontal="center" vertical="center" wrapText="1"/>
      <protection locked="0"/>
    </xf>
    <xf numFmtId="0" fontId="23" fillId="0" borderId="14" xfId="1523" applyFont="1" applyFill="1" applyBorder="1" applyAlignment="1">
      <alignment horizontal="justify" vertical="center" wrapText="1"/>
    </xf>
    <xf numFmtId="0" fontId="23" fillId="0" borderId="14" xfId="1523" applyFont="1" applyFill="1" applyBorder="1" applyAlignment="1">
      <alignment horizontal="center" vertical="center"/>
    </xf>
    <xf numFmtId="4" fontId="23" fillId="0" borderId="14" xfId="1523" applyNumberFormat="1" applyFont="1" applyFill="1" applyBorder="1" applyAlignment="1" applyProtection="1">
      <alignment vertical="center"/>
      <protection locked="0"/>
    </xf>
    <xf numFmtId="4" fontId="23" fillId="0" borderId="14" xfId="1523" applyNumberFormat="1" applyFont="1" applyFill="1" applyBorder="1" applyAlignment="1">
      <alignment vertical="center"/>
    </xf>
    <xf numFmtId="1" fontId="31" fillId="0" borderId="11" xfId="1523" applyNumberFormat="1" applyFont="1" applyFill="1" applyBorder="1" applyAlignment="1">
      <alignment horizontal="center" vertical="center"/>
    </xf>
    <xf numFmtId="1" fontId="23" fillId="0" borderId="11" xfId="1458" applyNumberFormat="1" applyFont="1" applyFill="1" applyBorder="1" applyAlignment="1">
      <alignment horizontal="center" vertical="center"/>
    </xf>
    <xf numFmtId="1" fontId="23" fillId="0" borderId="11" xfId="1523" applyNumberFormat="1" applyFont="1" applyFill="1" applyBorder="1" applyAlignment="1">
      <alignment horizontal="center" vertical="center"/>
    </xf>
    <xf numFmtId="0" fontId="23" fillId="0" borderId="11" xfId="1458" applyFont="1" applyFill="1" applyBorder="1" applyAlignment="1">
      <alignment horizontal="justify" vertical="center"/>
    </xf>
    <xf numFmtId="0" fontId="31" fillId="0" borderId="11" xfId="1523" applyFont="1" applyFill="1" applyBorder="1" applyAlignment="1">
      <alignment horizontal="center" vertical="center" wrapText="1"/>
    </xf>
    <xf numFmtId="0" fontId="31" fillId="0" borderId="11" xfId="1523" applyFont="1" applyFill="1" applyBorder="1" applyAlignment="1">
      <alignment horizontal="justify" vertical="center" wrapText="1"/>
    </xf>
    <xf numFmtId="0" fontId="31" fillId="0" borderId="11" xfId="1523" applyFont="1" applyFill="1" applyBorder="1" applyAlignment="1">
      <alignment horizontal="center" vertical="center"/>
    </xf>
    <xf numFmtId="0" fontId="23" fillId="0" borderId="14" xfId="1523" applyFont="1" applyFill="1" applyBorder="1" applyAlignment="1">
      <alignment horizontal="justify" vertical="center"/>
    </xf>
    <xf numFmtId="4" fontId="23" fillId="0" borderId="11" xfId="1523" applyNumberFormat="1" applyFont="1" applyFill="1" applyBorder="1" applyAlignment="1">
      <alignment vertical="center"/>
    </xf>
    <xf numFmtId="4" fontId="31" fillId="0" borderId="11" xfId="1458" applyNumberFormat="1" applyFont="1" applyFill="1" applyBorder="1" applyAlignment="1" applyProtection="1">
      <alignment vertical="center"/>
      <protection locked="0"/>
    </xf>
    <xf numFmtId="4" fontId="23" fillId="0" borderId="11" xfId="1458" applyNumberFormat="1" applyFont="1" applyFill="1" applyBorder="1" applyAlignment="1">
      <alignment vertical="center"/>
    </xf>
    <xf numFmtId="10" fontId="23" fillId="0" borderId="13" xfId="1" applyNumberFormat="1" applyFont="1" applyFill="1" applyBorder="1" applyAlignment="1" applyProtection="1">
      <alignment horizontal="right" vertical="center"/>
    </xf>
    <xf numFmtId="4" fontId="31" fillId="0" borderId="13" xfId="1458" applyNumberFormat="1" applyFont="1" applyFill="1" applyBorder="1" applyAlignment="1">
      <alignment horizontal="right" vertical="center"/>
    </xf>
    <xf numFmtId="166" fontId="23" fillId="0" borderId="11" xfId="1538" applyNumberFormat="1" applyFont="1" applyFill="1" applyBorder="1" applyAlignment="1" applyProtection="1">
      <alignment horizontal="right" vertical="center" wrapText="1"/>
    </xf>
    <xf numFmtId="4" fontId="23" fillId="0" borderId="13" xfId="1458" applyNumberFormat="1" applyFont="1" applyFill="1" applyBorder="1" applyAlignment="1">
      <alignment horizontal="right" vertical="center"/>
    </xf>
    <xf numFmtId="4" fontId="31" fillId="0" borderId="11" xfId="1523" applyNumberFormat="1" applyFont="1" applyFill="1" applyBorder="1" applyAlignment="1">
      <alignment horizontal="right" vertical="center"/>
    </xf>
    <xf numFmtId="166" fontId="31" fillId="0" borderId="11" xfId="1538" applyNumberFormat="1" applyFont="1" applyFill="1" applyBorder="1" applyAlignment="1" applyProtection="1">
      <alignment horizontal="right" vertical="center" wrapText="1"/>
    </xf>
    <xf numFmtId="1" fontId="23" fillId="0" borderId="11" xfId="1523" applyNumberFormat="1" applyFont="1" applyFill="1" applyBorder="1" applyAlignment="1">
      <alignment horizontal="justify" vertical="center" wrapText="1"/>
    </xf>
    <xf numFmtId="0" fontId="57" fillId="0" borderId="11" xfId="1523" applyFont="1" applyFill="1" applyBorder="1" applyAlignment="1" applyProtection="1">
      <alignment horizontal="justify" vertical="center" wrapText="1"/>
      <protection locked="0"/>
    </xf>
    <xf numFmtId="4" fontId="36" fillId="0" borderId="11" xfId="1523" applyNumberFormat="1" applyFont="1" applyFill="1" applyBorder="1" applyAlignment="1" applyProtection="1">
      <alignment horizontal="center" vertical="center" wrapText="1"/>
      <protection locked="0"/>
    </xf>
    <xf numFmtId="1" fontId="23" fillId="0" borderId="12" xfId="1523" applyNumberFormat="1" applyFont="1" applyFill="1" applyBorder="1" applyAlignment="1">
      <alignment horizontal="center" vertical="center"/>
    </xf>
    <xf numFmtId="0" fontId="23" fillId="0" borderId="11" xfId="1523" applyFont="1" applyFill="1" applyBorder="1" applyAlignment="1" applyProtection="1">
      <alignment horizontal="justify" vertical="center" wrapText="1"/>
    </xf>
    <xf numFmtId="0" fontId="23" fillId="0" borderId="11" xfId="1523" applyFont="1" applyFill="1" applyBorder="1" applyAlignment="1" applyProtection="1">
      <alignment horizontal="justify" vertical="center" wrapText="1"/>
      <protection locked="0"/>
    </xf>
    <xf numFmtId="0" fontId="47" fillId="0" borderId="11" xfId="1523" applyFont="1" applyFill="1" applyBorder="1" applyAlignment="1" applyProtection="1">
      <alignment horizontal="center" vertical="center" wrapText="1"/>
      <protection locked="0"/>
    </xf>
    <xf numFmtId="4" fontId="37" fillId="0" borderId="11" xfId="1523" applyNumberFormat="1" applyFont="1" applyFill="1" applyBorder="1" applyAlignment="1" applyProtection="1">
      <alignment horizontal="center" vertical="center" wrapText="1"/>
      <protection locked="0"/>
    </xf>
    <xf numFmtId="4" fontId="23" fillId="0" borderId="11" xfId="1458" applyNumberFormat="1" applyFont="1" applyFill="1" applyBorder="1" applyAlignment="1" applyProtection="1">
      <alignment vertical="center"/>
      <protection locked="0"/>
    </xf>
    <xf numFmtId="0" fontId="57" fillId="0" borderId="14" xfId="1523" applyFont="1" applyFill="1" applyBorder="1" applyAlignment="1">
      <alignment horizontal="justify" vertical="center" wrapText="1"/>
    </xf>
    <xf numFmtId="4" fontId="36" fillId="0" borderId="14" xfId="1523" applyNumberFormat="1" applyFont="1" applyFill="1" applyBorder="1" applyAlignment="1" applyProtection="1">
      <alignment vertical="center"/>
      <protection locked="0"/>
    </xf>
    <xf numFmtId="4" fontId="23" fillId="0" borderId="11" xfId="1523" applyNumberFormat="1" applyFont="1" applyFill="1" applyBorder="1" applyAlignment="1" applyProtection="1">
      <alignment horizontal="right" vertical="center"/>
      <protection locked="0"/>
    </xf>
    <xf numFmtId="4" fontId="23" fillId="0" borderId="11" xfId="1538" applyNumberFormat="1" applyFont="1" applyFill="1" applyBorder="1" applyAlignment="1" applyProtection="1">
      <alignment horizontal="right" vertical="center" wrapText="1"/>
    </xf>
    <xf numFmtId="1" fontId="23" fillId="0" borderId="15" xfId="1523" applyNumberFormat="1" applyFont="1" applyFill="1" applyBorder="1" applyAlignment="1">
      <alignment horizontal="center" vertical="center"/>
    </xf>
    <xf numFmtId="10" fontId="23" fillId="0" borderId="16" xfId="1" applyNumberFormat="1" applyFont="1" applyFill="1" applyBorder="1" applyAlignment="1" applyProtection="1">
      <alignment horizontal="right" vertical="center"/>
    </xf>
    <xf numFmtId="4" fontId="23" fillId="0" borderId="16" xfId="1458" applyNumberFormat="1" applyFont="1" applyFill="1" applyBorder="1" applyAlignment="1">
      <alignment vertical="center"/>
    </xf>
    <xf numFmtId="0" fontId="23" fillId="0" borderId="11" xfId="1523" applyFont="1" applyFill="1" applyBorder="1" applyAlignment="1" applyProtection="1">
      <alignment horizontal="left" vertical="center" wrapText="1"/>
    </xf>
    <xf numFmtId="0" fontId="23" fillId="0" borderId="11" xfId="1523" applyFont="1" applyFill="1" applyBorder="1" applyAlignment="1" applyProtection="1">
      <alignment horizontal="left" vertical="center" wrapText="1"/>
      <protection locked="0"/>
    </xf>
    <xf numFmtId="0" fontId="23" fillId="0" borderId="11" xfId="1523" applyFont="1" applyFill="1" applyBorder="1" applyAlignment="1">
      <alignment horizontal="justify" vertical="center" wrapText="1"/>
    </xf>
    <xf numFmtId="1" fontId="23" fillId="0" borderId="10" xfId="1523" applyNumberFormat="1" applyFont="1" applyFill="1" applyBorder="1" applyAlignment="1" applyProtection="1">
      <alignment horizontal="center" vertical="center" wrapText="1"/>
      <protection locked="0"/>
    </xf>
    <xf numFmtId="0" fontId="23" fillId="0" borderId="10" xfId="1523" applyFont="1" applyFill="1" applyBorder="1" applyAlignment="1" applyProtection="1">
      <alignment horizontal="left" vertical="center" wrapText="1"/>
      <protection locked="0"/>
    </xf>
    <xf numFmtId="0" fontId="57" fillId="0" borderId="10" xfId="1523" applyFont="1" applyFill="1" applyBorder="1" applyAlignment="1" applyProtection="1">
      <alignment horizontal="justify" vertical="center" wrapText="1"/>
      <protection locked="0"/>
    </xf>
    <xf numFmtId="4" fontId="36" fillId="0" borderId="10" xfId="1523" applyNumberFormat="1" applyFont="1" applyFill="1" applyBorder="1" applyAlignment="1" applyProtection="1">
      <alignment horizontal="center" vertical="center" wrapText="1"/>
      <protection locked="0"/>
    </xf>
    <xf numFmtId="0" fontId="23" fillId="0" borderId="10" xfId="1523" applyFont="1" applyFill="1" applyBorder="1" applyAlignment="1" applyProtection="1">
      <alignment horizontal="center" vertical="center" wrapText="1"/>
      <protection locked="0"/>
    </xf>
    <xf numFmtId="4" fontId="23" fillId="0" borderId="10" xfId="1523" applyNumberFormat="1" applyFont="1" applyFill="1" applyBorder="1" applyAlignment="1" applyProtection="1">
      <alignment horizontal="center" vertical="center" wrapText="1"/>
      <protection locked="0"/>
    </xf>
    <xf numFmtId="4" fontId="42" fillId="0" borderId="1" xfId="506" applyNumberFormat="1" applyFont="1" applyFill="1" applyBorder="1" applyAlignment="1">
      <alignment horizontal="right" vertical="center"/>
    </xf>
    <xf numFmtId="0" fontId="61" fillId="0" borderId="0" xfId="2617" applyFont="1" applyFill="1" applyAlignment="1">
      <alignment horizontal="center" vertical="center" wrapText="1"/>
    </xf>
    <xf numFmtId="0" fontId="62" fillId="0" borderId="0" xfId="2617" applyFont="1" applyFill="1" applyAlignment="1">
      <alignment vertical="center"/>
    </xf>
    <xf numFmtId="0" fontId="61" fillId="0" borderId="0" xfId="2618" applyFont="1" applyFill="1" applyAlignment="1">
      <alignment vertical="center"/>
    </xf>
    <xf numFmtId="0" fontId="56" fillId="0" borderId="0" xfId="2618" applyFont="1" applyFill="1" applyAlignment="1">
      <alignment vertical="center"/>
    </xf>
    <xf numFmtId="0" fontId="61" fillId="0" borderId="0" xfId="2617" applyFont="1" applyFill="1" applyAlignment="1">
      <alignment vertical="center"/>
    </xf>
    <xf numFmtId="2" fontId="56" fillId="0" borderId="0" xfId="2617" applyNumberFormat="1" applyFont="1" applyFill="1" applyAlignment="1">
      <alignment vertical="center"/>
    </xf>
    <xf numFmtId="0" fontId="61" fillId="0" borderId="0" xfId="2617" applyFont="1" applyFill="1" applyAlignment="1">
      <alignment horizontal="left" vertical="center"/>
    </xf>
    <xf numFmtId="0" fontId="56" fillId="0" borderId="0" xfId="2619" applyFont="1" applyFill="1" applyAlignment="1">
      <alignment horizontal="left" vertical="center"/>
    </xf>
    <xf numFmtId="0" fontId="64" fillId="0" borderId="0" xfId="2618" applyFont="1" applyFill="1" applyAlignment="1">
      <alignment vertical="center"/>
    </xf>
    <xf numFmtId="0" fontId="49" fillId="0" borderId="0" xfId="2617" applyFill="1" applyAlignment="1">
      <alignment vertical="center"/>
    </xf>
    <xf numFmtId="2" fontId="56" fillId="0" borderId="0" xfId="2618" applyNumberFormat="1" applyFont="1" applyFill="1" applyAlignment="1">
      <alignment vertical="center"/>
    </xf>
    <xf numFmtId="0" fontId="56" fillId="0" borderId="0" xfId="2618" applyFont="1" applyFill="1"/>
    <xf numFmtId="0" fontId="65" fillId="0" borderId="0" xfId="2618" applyFont="1" applyFill="1" applyAlignment="1">
      <alignment vertical="center"/>
    </xf>
    <xf numFmtId="0" fontId="56" fillId="0" borderId="0" xfId="2620" applyFont="1" applyFill="1" applyAlignment="1">
      <alignment vertical="center"/>
    </xf>
    <xf numFmtId="4" fontId="56" fillId="0" borderId="0" xfId="2620" applyNumberFormat="1" applyFont="1" applyFill="1"/>
    <xf numFmtId="0" fontId="49" fillId="0" borderId="0" xfId="2619" applyFill="1" applyAlignment="1">
      <alignment horizontal="left" vertical="center"/>
    </xf>
    <xf numFmtId="0" fontId="49" fillId="0" borderId="0" xfId="2619" applyFill="1" applyAlignment="1">
      <alignment horizontal="right" vertical="center"/>
    </xf>
    <xf numFmtId="0" fontId="61" fillId="0" borderId="0" xfId="2603" applyNumberFormat="1" applyFont="1" applyFill="1" applyAlignment="1">
      <alignment horizontal="center" vertical="center" wrapText="1"/>
    </xf>
    <xf numFmtId="0" fontId="49" fillId="0" borderId="0" xfId="2617" applyFont="1" applyFill="1" applyAlignment="1">
      <alignment vertical="center"/>
    </xf>
    <xf numFmtId="0" fontId="62" fillId="0" borderId="0" xfId="2618" applyFont="1" applyFill="1" applyAlignment="1">
      <alignment horizontal="center" vertical="center"/>
    </xf>
    <xf numFmtId="0" fontId="49" fillId="0" borderId="0" xfId="2619" applyFill="1"/>
    <xf numFmtId="4" fontId="61" fillId="0" borderId="0" xfId="2617" applyNumberFormat="1" applyFont="1" applyFill="1" applyAlignment="1">
      <alignment vertical="center"/>
    </xf>
    <xf numFmtId="4" fontId="61" fillId="0" borderId="0" xfId="2617" applyNumberFormat="1" applyFont="1" applyFill="1" applyAlignment="1">
      <alignment horizontal="left" vertical="center"/>
    </xf>
    <xf numFmtId="0" fontId="61" fillId="0" borderId="0" xfId="2618" applyFont="1" applyFill="1"/>
    <xf numFmtId="2" fontId="61" fillId="0" borderId="0" xfId="2618" applyNumberFormat="1" applyFont="1" applyFill="1"/>
    <xf numFmtId="1" fontId="61" fillId="0" borderId="0" xfId="2617" applyNumberFormat="1" applyFont="1" applyFill="1" applyAlignment="1">
      <alignment horizontal="center" vertical="center" wrapText="1"/>
    </xf>
    <xf numFmtId="0" fontId="61" fillId="0" borderId="0" xfId="2619" applyFont="1" applyFill="1" applyAlignment="1">
      <alignment vertical="center"/>
    </xf>
    <xf numFmtId="2" fontId="61" fillId="0" borderId="0" xfId="2618" applyNumberFormat="1" applyFont="1" applyFill="1" applyAlignment="1">
      <alignment vertical="center"/>
    </xf>
    <xf numFmtId="2" fontId="56" fillId="0" borderId="0" xfId="2620" applyNumberFormat="1" applyFont="1" applyFill="1"/>
    <xf numFmtId="0" fontId="56" fillId="0" borderId="0" xfId="2620" applyFont="1" applyFill="1" applyAlignment="1">
      <alignment horizontal="left" vertical="center"/>
    </xf>
    <xf numFmtId="0" fontId="61" fillId="0" borderId="0" xfId="2620" applyFont="1" applyFill="1" applyAlignment="1">
      <alignment horizontal="center" vertical="center" wrapText="1"/>
    </xf>
    <xf numFmtId="49" fontId="66" fillId="0" borderId="0" xfId="2620" applyNumberFormat="1" applyFont="1" applyFill="1" applyAlignment="1">
      <alignment vertical="center"/>
    </xf>
    <xf numFmtId="0" fontId="62" fillId="0" borderId="0" xfId="2620" applyFont="1" applyFill="1" applyAlignment="1">
      <alignment vertical="center"/>
    </xf>
    <xf numFmtId="1" fontId="56" fillId="0" borderId="0" xfId="2620" applyNumberFormat="1" applyFont="1" applyFill="1"/>
    <xf numFmtId="4" fontId="56" fillId="0" borderId="0" xfId="2603" applyNumberFormat="1" applyFont="1" applyFill="1" applyAlignment="1">
      <alignment horizontal="left" vertical="center"/>
    </xf>
    <xf numFmtId="0" fontId="66" fillId="0" borderId="0" xfId="2620" applyFont="1" applyFill="1" applyAlignment="1">
      <alignment vertical="center"/>
    </xf>
    <xf numFmtId="0" fontId="67" fillId="0" borderId="0" xfId="2621" applyFont="1" applyFill="1" applyBorder="1" applyAlignment="1">
      <alignment vertical="center"/>
    </xf>
    <xf numFmtId="2" fontId="65" fillId="0" borderId="0" xfId="2603" applyNumberFormat="1" applyFont="1" applyFill="1" applyAlignment="1">
      <alignment horizontal="center" vertical="center"/>
    </xf>
    <xf numFmtId="1" fontId="65" fillId="0" borderId="0" xfId="2603" applyNumberFormat="1" applyFont="1" applyFill="1" applyAlignment="1">
      <alignment horizontal="center" vertical="center"/>
    </xf>
    <xf numFmtId="0" fontId="68" fillId="0" borderId="0" xfId="2620" applyFont="1" applyFill="1"/>
    <xf numFmtId="0" fontId="58" fillId="0" borderId="0" xfId="2620" applyFont="1" applyFill="1" applyAlignment="1">
      <alignment vertical="center"/>
    </xf>
    <xf numFmtId="2" fontId="61" fillId="0" borderId="0" xfId="2620" applyNumberFormat="1" applyFont="1" applyFill="1" applyAlignment="1">
      <alignment vertical="center"/>
    </xf>
    <xf numFmtId="4" fontId="61" fillId="0" borderId="0" xfId="2603" applyNumberFormat="1" applyFont="1" applyFill="1" applyAlignment="1">
      <alignment horizontal="left" vertical="center"/>
    </xf>
    <xf numFmtId="1" fontId="56" fillId="0" borderId="0" xfId="2620" applyNumberFormat="1" applyFont="1" applyFill="1" applyAlignment="1">
      <alignment vertical="center"/>
    </xf>
    <xf numFmtId="3" fontId="56" fillId="0" borderId="0" xfId="2620" applyNumberFormat="1" applyFont="1" applyFill="1"/>
    <xf numFmtId="49" fontId="66" fillId="0" borderId="0" xfId="2619" applyNumberFormat="1" applyFont="1" applyFill="1" applyAlignment="1">
      <alignment vertical="center"/>
    </xf>
    <xf numFmtId="0" fontId="61" fillId="0" borderId="0" xfId="2603" applyFont="1" applyFill="1" applyAlignment="1">
      <alignment vertical="center"/>
    </xf>
    <xf numFmtId="2" fontId="56" fillId="0" borderId="0" xfId="2603" applyNumberFormat="1" applyFont="1" applyFill="1"/>
    <xf numFmtId="0" fontId="56" fillId="0" borderId="0" xfId="2603" applyFont="1" applyFill="1" applyAlignment="1">
      <alignment horizontal="left" vertical="center"/>
    </xf>
    <xf numFmtId="0" fontId="61" fillId="0" borderId="0" xfId="2603" applyFont="1" applyFill="1" applyAlignment="1">
      <alignment horizontal="center" vertical="center" wrapText="1"/>
    </xf>
    <xf numFmtId="0" fontId="62" fillId="0" borderId="0" xfId="2603" applyFont="1" applyFill="1" applyAlignment="1">
      <alignment vertical="center"/>
    </xf>
    <xf numFmtId="0" fontId="56" fillId="0" borderId="0" xfId="2603" applyFont="1" applyFill="1" applyAlignment="1">
      <alignment vertical="center" wrapText="1"/>
    </xf>
    <xf numFmtId="0" fontId="65" fillId="0" borderId="0" xfId="2603" applyFont="1" applyFill="1" applyAlignment="1">
      <alignment vertical="center"/>
    </xf>
    <xf numFmtId="0" fontId="56" fillId="0" borderId="0" xfId="2603" applyFont="1" applyFill="1" applyAlignment="1">
      <alignment vertical="center"/>
    </xf>
    <xf numFmtId="2" fontId="56" fillId="0" borderId="0" xfId="2603" applyNumberFormat="1" applyFont="1" applyFill="1" applyAlignment="1">
      <alignment vertical="center"/>
    </xf>
    <xf numFmtId="2" fontId="61" fillId="0" borderId="0" xfId="2603" applyNumberFormat="1" applyFont="1" applyFill="1"/>
    <xf numFmtId="0" fontId="61" fillId="0" borderId="0" xfId="2603" applyFont="1" applyFill="1" applyAlignment="1">
      <alignment horizontal="left" vertical="center"/>
    </xf>
    <xf numFmtId="1" fontId="56" fillId="0" borderId="0" xfId="2603" applyNumberFormat="1" applyFont="1" applyFill="1"/>
    <xf numFmtId="165" fontId="56" fillId="0" borderId="0" xfId="2603" applyNumberFormat="1" applyFont="1" applyFill="1"/>
    <xf numFmtId="0" fontId="56" fillId="0" borderId="0" xfId="2617" applyFont="1" applyFill="1" applyAlignment="1">
      <alignment vertical="center"/>
    </xf>
    <xf numFmtId="0" fontId="56" fillId="0" borderId="0" xfId="2621" applyFont="1" applyFill="1" applyAlignment="1">
      <alignment vertical="center"/>
    </xf>
    <xf numFmtId="2" fontId="56" fillId="0" borderId="0" xfId="2621" applyNumberFormat="1" applyFont="1" applyFill="1" applyAlignment="1">
      <alignment vertical="center"/>
    </xf>
    <xf numFmtId="4" fontId="56" fillId="0" borderId="0" xfId="2603" applyNumberFormat="1" applyFont="1" applyFill="1" applyAlignment="1">
      <alignment vertical="center"/>
    </xf>
    <xf numFmtId="0" fontId="56" fillId="0" borderId="0" xfId="2619" applyFont="1" applyFill="1" applyAlignment="1">
      <alignment vertical="center"/>
    </xf>
    <xf numFmtId="4" fontId="56" fillId="0" borderId="0" xfId="2618" applyNumberFormat="1" applyFont="1" applyFill="1" applyAlignment="1">
      <alignment vertical="center"/>
    </xf>
    <xf numFmtId="4" fontId="62" fillId="0" borderId="0" xfId="2617" applyNumberFormat="1" applyFont="1" applyFill="1" applyAlignment="1">
      <alignment vertical="center"/>
    </xf>
    <xf numFmtId="4" fontId="56" fillId="0" borderId="0" xfId="2619" applyNumberFormat="1" applyFont="1" applyFill="1" applyAlignment="1">
      <alignment vertical="center"/>
    </xf>
    <xf numFmtId="2" fontId="56" fillId="0" borderId="0" xfId="2619" applyNumberFormat="1" applyFont="1" applyFill="1" applyAlignment="1">
      <alignment vertical="center"/>
    </xf>
    <xf numFmtId="0" fontId="62" fillId="0" borderId="0" xfId="2617" applyFont="1" applyFill="1" applyAlignment="1">
      <alignment horizontal="left" vertical="center" indent="1"/>
    </xf>
    <xf numFmtId="4" fontId="61" fillId="0" borderId="0" xfId="2618" applyNumberFormat="1" applyFont="1" applyFill="1" applyAlignment="1">
      <alignment vertical="center"/>
    </xf>
    <xf numFmtId="0" fontId="56" fillId="0" borderId="0" xfId="2617" applyFont="1" applyFill="1" applyAlignment="1">
      <alignment horizontal="left" vertical="center"/>
    </xf>
    <xf numFmtId="1" fontId="56" fillId="0" borderId="0" xfId="2617" applyNumberFormat="1" applyFont="1" applyFill="1" applyAlignment="1">
      <alignment vertical="center"/>
    </xf>
    <xf numFmtId="2" fontId="61" fillId="0" borderId="0" xfId="2617" applyNumberFormat="1" applyFont="1" applyFill="1" applyAlignment="1">
      <alignment vertical="center"/>
    </xf>
    <xf numFmtId="0" fontId="69" fillId="0" borderId="0" xfId="2621" applyFont="1" applyAlignment="1">
      <alignment horizontal="justify" vertical="center"/>
    </xf>
    <xf numFmtId="0" fontId="2" fillId="0" borderId="0" xfId="2621"/>
    <xf numFmtId="0" fontId="69" fillId="0" borderId="0" xfId="2621" applyFont="1" applyFill="1" applyAlignment="1">
      <alignment horizontal="justify" vertical="center"/>
    </xf>
    <xf numFmtId="0" fontId="2" fillId="0" borderId="0" xfId="2621" applyFill="1"/>
    <xf numFmtId="4" fontId="65" fillId="0" borderId="0" xfId="2619" applyNumberFormat="1" applyFont="1" applyFill="1" applyAlignment="1">
      <alignment vertical="center"/>
    </xf>
    <xf numFmtId="0" fontId="65" fillId="0" borderId="0" xfId="2619" applyFont="1" applyFill="1" applyAlignment="1">
      <alignment horizontal="left" vertical="center"/>
    </xf>
    <xf numFmtId="0" fontId="70" fillId="0" borderId="0" xfId="2621" applyFont="1" applyAlignment="1">
      <alignment horizontal="justify" vertical="center"/>
    </xf>
    <xf numFmtId="0" fontId="71" fillId="0" borderId="0" xfId="2621" applyFont="1" applyAlignment="1">
      <alignment horizontal="justify" vertical="center"/>
    </xf>
    <xf numFmtId="3" fontId="56" fillId="0" borderId="0" xfId="2619" applyNumberFormat="1" applyFont="1" applyFill="1" applyAlignment="1">
      <alignment vertical="center"/>
    </xf>
    <xf numFmtId="4" fontId="49" fillId="0" borderId="0" xfId="2617" applyNumberFormat="1" applyFill="1" applyAlignment="1">
      <alignment vertical="center"/>
    </xf>
    <xf numFmtId="4" fontId="61" fillId="0" borderId="0" xfId="2619" applyNumberFormat="1" applyFont="1" applyFill="1" applyAlignment="1">
      <alignment vertical="center"/>
    </xf>
    <xf numFmtId="0" fontId="61" fillId="0" borderId="0" xfId="2622" applyFont="1" applyFill="1" applyAlignment="1">
      <alignment horizontal="left" vertical="center"/>
    </xf>
    <xf numFmtId="4" fontId="56" fillId="0" borderId="0" xfId="2621" applyNumberFormat="1" applyFont="1" applyFill="1"/>
    <xf numFmtId="0" fontId="61" fillId="0" borderId="0" xfId="2622" applyNumberFormat="1" applyFont="1" applyFill="1" applyAlignment="1">
      <alignment horizontal="center" vertical="center" wrapText="1"/>
    </xf>
    <xf numFmtId="0" fontId="49" fillId="0" borderId="0" xfId="2619" applyFill="1" applyAlignment="1">
      <alignment vertical="center"/>
    </xf>
    <xf numFmtId="4" fontId="56" fillId="0" borderId="0" xfId="2618" applyNumberFormat="1" applyFont="1" applyFill="1"/>
    <xf numFmtId="4" fontId="61" fillId="0" borderId="0" xfId="2618" applyNumberFormat="1" applyFont="1" applyFill="1"/>
    <xf numFmtId="0" fontId="62" fillId="0" borderId="0" xfId="2618" applyFont="1" applyFill="1" applyAlignment="1">
      <alignment vertical="center"/>
    </xf>
    <xf numFmtId="1" fontId="56" fillId="0" borderId="0" xfId="2618" applyNumberFormat="1" applyFont="1" applyFill="1" applyAlignment="1">
      <alignment vertical="center"/>
    </xf>
    <xf numFmtId="3" fontId="56" fillId="0" borderId="0" xfId="2618" applyNumberFormat="1" applyFont="1" applyFill="1" applyAlignment="1">
      <alignment vertical="center"/>
    </xf>
    <xf numFmtId="182" fontId="61" fillId="0" borderId="0" xfId="2617" applyNumberFormat="1" applyFont="1" applyFill="1" applyAlignment="1">
      <alignment vertical="center"/>
    </xf>
    <xf numFmtId="0" fontId="61" fillId="0" borderId="0" xfId="2622" applyFont="1" applyFill="1" applyAlignment="1">
      <alignment vertical="center"/>
    </xf>
    <xf numFmtId="2" fontId="56" fillId="0" borderId="0" xfId="2622" applyNumberFormat="1" applyFont="1" applyFill="1"/>
    <xf numFmtId="0" fontId="56" fillId="0" borderId="0" xfId="2622" applyFont="1" applyFill="1" applyAlignment="1">
      <alignment horizontal="left" vertical="center"/>
    </xf>
    <xf numFmtId="0" fontId="61" fillId="0" borderId="0" xfId="2622" applyFont="1" applyFill="1" applyAlignment="1">
      <alignment horizontal="center" vertical="center" wrapText="1"/>
    </xf>
    <xf numFmtId="0" fontId="62" fillId="0" borderId="0" xfId="2622" applyFont="1" applyFill="1" applyAlignment="1">
      <alignment vertical="center"/>
    </xf>
    <xf numFmtId="0" fontId="56" fillId="0" borderId="0" xfId="2622" applyFont="1" applyFill="1" applyAlignment="1">
      <alignment vertical="center" wrapText="1"/>
    </xf>
    <xf numFmtId="0" fontId="56" fillId="0" borderId="0" xfId="2622" applyFont="1" applyFill="1" applyAlignment="1">
      <alignment vertical="center"/>
    </xf>
    <xf numFmtId="2" fontId="56" fillId="0" borderId="0" xfId="2622" applyNumberFormat="1" applyFont="1" applyFill="1" applyAlignment="1">
      <alignment vertical="center"/>
    </xf>
    <xf numFmtId="2" fontId="61" fillId="0" borderId="0" xfId="2622" applyNumberFormat="1" applyFont="1" applyFill="1"/>
    <xf numFmtId="165" fontId="56" fillId="0" borderId="0" xfId="2622" applyNumberFormat="1" applyFont="1" applyFill="1"/>
    <xf numFmtId="0" fontId="56" fillId="0" borderId="0" xfId="2621" applyFont="1" applyFill="1" applyAlignment="1">
      <alignment horizontal="left" vertical="center"/>
    </xf>
    <xf numFmtId="4" fontId="56" fillId="0" borderId="0" xfId="2621" applyNumberFormat="1" applyFont="1" applyFill="1" applyAlignment="1">
      <alignment vertical="center"/>
    </xf>
    <xf numFmtId="4" fontId="56" fillId="0" borderId="0" xfId="2622" applyNumberFormat="1" applyFont="1" applyFill="1" applyAlignment="1">
      <alignment vertical="center"/>
    </xf>
    <xf numFmtId="0" fontId="65" fillId="0" borderId="0" xfId="2622" applyFont="1" applyFill="1" applyAlignment="1">
      <alignment vertical="center"/>
    </xf>
    <xf numFmtId="1" fontId="56" fillId="0" borderId="0" xfId="2622" applyNumberFormat="1" applyFont="1" applyFill="1"/>
    <xf numFmtId="0" fontId="56" fillId="0" borderId="0" xfId="2623" applyFont="1" applyFill="1" applyAlignment="1">
      <alignment vertical="center"/>
    </xf>
    <xf numFmtId="2" fontId="56" fillId="0" borderId="0" xfId="2623" applyNumberFormat="1" applyFont="1" applyFill="1" applyAlignment="1">
      <alignment vertical="center"/>
    </xf>
    <xf numFmtId="1" fontId="56" fillId="0" borderId="0" xfId="2623" applyNumberFormat="1" applyFont="1" applyFill="1" applyAlignment="1">
      <alignment vertical="center"/>
    </xf>
    <xf numFmtId="0" fontId="69" fillId="0" borderId="0" xfId="2623" applyFont="1" applyAlignment="1">
      <alignment horizontal="justify" vertical="center"/>
    </xf>
    <xf numFmtId="0" fontId="1" fillId="0" borderId="0" xfId="2623"/>
    <xf numFmtId="0" fontId="69" fillId="0" borderId="0" xfId="2623" applyFont="1" applyFill="1" applyAlignment="1">
      <alignment horizontal="justify" vertical="center"/>
    </xf>
    <xf numFmtId="0" fontId="1" fillId="0" borderId="0" xfId="2623" applyFill="1"/>
    <xf numFmtId="0" fontId="70" fillId="0" borderId="0" xfId="2623" applyFont="1" applyAlignment="1">
      <alignment horizontal="justify" vertical="center"/>
    </xf>
    <xf numFmtId="0" fontId="71" fillId="0" borderId="0" xfId="2623" applyFont="1" applyAlignment="1">
      <alignment horizontal="justify" vertical="center"/>
    </xf>
    <xf numFmtId="4" fontId="56" fillId="0" borderId="0" xfId="2623" applyNumberFormat="1" applyFont="1" applyFill="1"/>
    <xf numFmtId="166" fontId="23" fillId="0" borderId="10" xfId="1538" applyNumberFormat="1" applyFont="1" applyFill="1" applyBorder="1" applyAlignment="1" applyProtection="1">
      <alignment horizontal="right" vertical="center" wrapText="1"/>
      <protection locked="0"/>
    </xf>
    <xf numFmtId="0" fontId="29" fillId="0" borderId="0" xfId="1538" applyFont="1" applyFill="1"/>
    <xf numFmtId="166" fontId="23" fillId="0" borderId="11" xfId="1538" applyNumberFormat="1" applyFont="1" applyFill="1" applyBorder="1" applyAlignment="1" applyProtection="1">
      <alignment horizontal="right" vertical="center" wrapText="1"/>
      <protection locked="0"/>
    </xf>
    <xf numFmtId="166" fontId="32" fillId="0" borderId="12" xfId="1538" applyNumberFormat="1" applyFont="1" applyFill="1" applyBorder="1" applyAlignment="1" applyProtection="1">
      <alignment horizontal="right" vertical="center" wrapText="1"/>
      <protection locked="0"/>
    </xf>
    <xf numFmtId="166" fontId="23" fillId="0" borderId="14" xfId="1538" applyNumberFormat="1" applyFont="1" applyFill="1" applyBorder="1" applyAlignment="1" applyProtection="1">
      <alignment horizontal="right" vertical="center"/>
    </xf>
    <xf numFmtId="2" fontId="23" fillId="0" borderId="0" xfId="1523" applyNumberFormat="1" applyFont="1" applyFill="1" applyAlignment="1">
      <alignment vertical="center"/>
    </xf>
    <xf numFmtId="0" fontId="47" fillId="0" borderId="11" xfId="1523" applyFont="1" applyFill="1" applyBorder="1" applyAlignment="1">
      <alignment horizontal="right" vertical="center" wrapText="1"/>
    </xf>
    <xf numFmtId="4" fontId="36" fillId="0" borderId="11" xfId="1523" applyNumberFormat="1" applyFont="1" applyFill="1" applyBorder="1" applyAlignment="1" applyProtection="1">
      <alignment horizontal="right" vertical="center"/>
      <protection locked="0"/>
    </xf>
    <xf numFmtId="0" fontId="23" fillId="0" borderId="11" xfId="1523" applyFont="1" applyFill="1" applyBorder="1" applyAlignment="1">
      <alignment horizontal="center" vertical="center"/>
    </xf>
    <xf numFmtId="0" fontId="57" fillId="0" borderId="11" xfId="1523" applyFont="1" applyFill="1" applyBorder="1" applyAlignment="1">
      <alignment horizontal="right" vertical="center" wrapText="1"/>
    </xf>
    <xf numFmtId="4" fontId="36" fillId="0" borderId="11" xfId="1469" applyNumberFormat="1" applyFont="1" applyFill="1" applyBorder="1" applyAlignment="1" applyProtection="1">
      <alignment horizontal="right" vertical="center"/>
    </xf>
    <xf numFmtId="4" fontId="37" fillId="0" borderId="11" xfId="1523" applyNumberFormat="1" applyFont="1" applyFill="1" applyBorder="1" applyAlignment="1" applyProtection="1">
      <alignment horizontal="right" vertical="center"/>
      <protection locked="0"/>
    </xf>
    <xf numFmtId="4" fontId="31" fillId="0" borderId="11" xfId="1523" applyNumberFormat="1" applyFont="1" applyFill="1" applyBorder="1" applyAlignment="1" applyProtection="1">
      <alignment horizontal="right" vertical="center"/>
      <protection locked="0"/>
    </xf>
    <xf numFmtId="4" fontId="31" fillId="0" borderId="11" xfId="1523" applyNumberFormat="1" applyFont="1" applyFill="1" applyBorder="1" applyAlignment="1">
      <alignment vertical="center"/>
    </xf>
    <xf numFmtId="1" fontId="57" fillId="0" borderId="11" xfId="1458" applyNumberFormat="1" applyFont="1" applyFill="1" applyBorder="1" applyAlignment="1">
      <alignment horizontal="right" vertical="center" wrapText="1"/>
    </xf>
    <xf numFmtId="0" fontId="23" fillId="0" borderId="11" xfId="1458" applyFont="1" applyFill="1" applyBorder="1" applyAlignment="1">
      <alignment horizontal="center" vertical="center"/>
    </xf>
    <xf numFmtId="4" fontId="23" fillId="0" borderId="11" xfId="1469" applyNumberFormat="1" applyFont="1" applyFill="1" applyBorder="1" applyAlignment="1" applyProtection="1">
      <alignment horizontal="right" vertical="center"/>
    </xf>
    <xf numFmtId="0" fontId="47" fillId="0" borderId="11" xfId="1523" applyFont="1" applyFill="1" applyBorder="1" applyAlignment="1">
      <alignment horizontal="right" vertical="center"/>
    </xf>
    <xf numFmtId="0" fontId="23" fillId="0" borderId="11" xfId="1523" applyFont="1" applyFill="1" applyBorder="1" applyAlignment="1">
      <alignment vertical="center"/>
    </xf>
    <xf numFmtId="4" fontId="23" fillId="0" borderId="11" xfId="1523" applyNumberFormat="1" applyFont="1" applyFill="1" applyBorder="1" applyAlignment="1">
      <alignment horizontal="right" vertical="center"/>
    </xf>
    <xf numFmtId="0" fontId="57" fillId="0" borderId="14" xfId="1523" applyFont="1" applyFill="1" applyBorder="1" applyAlignment="1">
      <alignment horizontal="right" vertical="center"/>
    </xf>
    <xf numFmtId="0" fontId="23" fillId="0" borderId="14" xfId="1523" applyFont="1" applyFill="1" applyBorder="1" applyAlignment="1">
      <alignment vertical="center"/>
    </xf>
    <xf numFmtId="4" fontId="23" fillId="0" borderId="14" xfId="1523" applyNumberFormat="1" applyFont="1" applyFill="1" applyBorder="1" applyAlignment="1">
      <alignment horizontal="right" vertical="center"/>
    </xf>
    <xf numFmtId="10" fontId="23" fillId="0" borderId="0" xfId="1523" applyNumberFormat="1" applyFont="1" applyFill="1" applyAlignment="1">
      <alignment vertical="center"/>
    </xf>
    <xf numFmtId="4" fontId="61" fillId="41" borderId="0" xfId="2617" applyNumberFormat="1" applyFont="1" applyFill="1" applyAlignment="1">
      <alignment vertical="center"/>
    </xf>
    <xf numFmtId="4" fontId="61" fillId="41" borderId="0" xfId="2617" applyNumberFormat="1" applyFont="1" applyFill="1" applyAlignment="1">
      <alignment horizontal="left" vertical="center"/>
    </xf>
    <xf numFmtId="0" fontId="61" fillId="41" borderId="0" xfId="2603" applyNumberFormat="1" applyFont="1" applyFill="1" applyAlignment="1">
      <alignment horizontal="center" vertical="center" wrapText="1"/>
    </xf>
    <xf numFmtId="3" fontId="61" fillId="41" borderId="0" xfId="2617" applyNumberFormat="1" applyFont="1" applyFill="1" applyAlignment="1">
      <alignment vertical="center"/>
    </xf>
    <xf numFmtId="0" fontId="61" fillId="41" borderId="0" xfId="2603" applyFont="1" applyFill="1" applyAlignment="1">
      <alignment vertical="center"/>
    </xf>
    <xf numFmtId="2" fontId="61" fillId="41" borderId="0" xfId="2603" applyNumberFormat="1" applyFont="1" applyFill="1"/>
    <xf numFmtId="0" fontId="61" fillId="41" borderId="0" xfId="2603" applyFont="1" applyFill="1" applyAlignment="1">
      <alignment horizontal="left" vertical="center"/>
    </xf>
    <xf numFmtId="0" fontId="61" fillId="41" borderId="0" xfId="2603" applyFont="1" applyFill="1" applyAlignment="1">
      <alignment horizontal="center" vertical="center" wrapText="1"/>
    </xf>
    <xf numFmtId="0" fontId="61" fillId="41" borderId="0" xfId="2617" applyFont="1" applyFill="1" applyAlignment="1">
      <alignment horizontal="left" vertical="center"/>
    </xf>
    <xf numFmtId="2" fontId="61" fillId="41" borderId="0" xfId="2617" applyNumberFormat="1" applyFont="1" applyFill="1" applyAlignment="1">
      <alignment vertical="center"/>
    </xf>
    <xf numFmtId="0" fontId="61" fillId="41" borderId="0" xfId="2617" applyFont="1" applyFill="1" applyAlignment="1">
      <alignment vertical="center"/>
    </xf>
    <xf numFmtId="1" fontId="61" fillId="41" borderId="0" xfId="2617" applyNumberFormat="1" applyFont="1" applyFill="1" applyAlignment="1">
      <alignment horizontal="center" vertical="center" wrapText="1"/>
    </xf>
    <xf numFmtId="1" fontId="61" fillId="41" borderId="0" xfId="2617" applyNumberFormat="1" applyFont="1" applyFill="1" applyAlignment="1">
      <alignment vertical="center"/>
    </xf>
    <xf numFmtId="0" fontId="61" fillId="41" borderId="0" xfId="2622" applyNumberFormat="1" applyFont="1" applyFill="1" applyAlignment="1">
      <alignment horizontal="center" vertical="center" wrapText="1"/>
    </xf>
    <xf numFmtId="0" fontId="61" fillId="41" borderId="0" xfId="2622" applyFont="1" applyFill="1" applyAlignment="1">
      <alignment vertical="center"/>
    </xf>
    <xf numFmtId="2" fontId="61" fillId="41" borderId="0" xfId="2622" applyNumberFormat="1" applyFont="1" applyFill="1"/>
    <xf numFmtId="0" fontId="61" fillId="41" borderId="0" xfId="2622" applyFont="1" applyFill="1" applyAlignment="1">
      <alignment horizontal="left" vertical="center"/>
    </xf>
    <xf numFmtId="0" fontId="61" fillId="41" borderId="0" xfId="2622" applyFont="1" applyFill="1" applyAlignment="1">
      <alignment horizontal="center" vertical="center" wrapText="1"/>
    </xf>
    <xf numFmtId="0" fontId="42" fillId="0" borderId="1" xfId="1180" applyFont="1" applyFill="1" applyBorder="1" applyAlignment="1">
      <alignment horizontal="center" vertical="center" wrapText="1"/>
    </xf>
    <xf numFmtId="179" fontId="42" fillId="0" borderId="1" xfId="1180" applyNumberFormat="1" applyFont="1" applyFill="1" applyBorder="1" applyAlignment="1">
      <alignment horizontal="right" vertical="center"/>
    </xf>
    <xf numFmtId="0" fontId="40" fillId="0" borderId="0" xfId="1180" applyFont="1" applyFill="1" applyAlignment="1">
      <alignment horizontal="center" vertical="center"/>
    </xf>
    <xf numFmtId="2" fontId="42" fillId="0" borderId="1" xfId="1180" applyNumberFormat="1" applyFont="1" applyFill="1" applyBorder="1" applyAlignment="1">
      <alignment horizontal="center" vertical="center"/>
    </xf>
    <xf numFmtId="0" fontId="42" fillId="0" borderId="1" xfId="1180" applyFont="1" applyFill="1" applyBorder="1" applyAlignment="1">
      <alignment horizontal="justify" vertical="center" wrapText="1"/>
    </xf>
    <xf numFmtId="0" fontId="42" fillId="0" borderId="1" xfId="1180" applyFont="1" applyFill="1" applyBorder="1" applyAlignment="1">
      <alignment horizontal="center" vertical="center"/>
    </xf>
    <xf numFmtId="0" fontId="58" fillId="0" borderId="0" xfId="1180" applyFont="1" applyFill="1" applyAlignment="1">
      <alignment horizontal="center" vertical="center"/>
    </xf>
    <xf numFmtId="173" fontId="42" fillId="0" borderId="1" xfId="1180" applyNumberFormat="1" applyFont="1" applyFill="1" applyBorder="1" applyAlignment="1">
      <alignment horizontal="right" vertical="center"/>
    </xf>
    <xf numFmtId="0" fontId="39" fillId="25" borderId="25" xfId="1458" applyFont="1" applyFill="1" applyBorder="1" applyAlignment="1">
      <alignment horizontal="center" vertical="center" wrapText="1"/>
    </xf>
    <xf numFmtId="0" fontId="39" fillId="0" borderId="25" xfId="1458" applyFont="1" applyBorder="1" applyAlignment="1">
      <alignment horizontal="center" vertical="center" wrapText="1"/>
    </xf>
    <xf numFmtId="1" fontId="38" fillId="0" borderId="32" xfId="1458" applyNumberFormat="1" applyFont="1" applyBorder="1" applyAlignment="1">
      <alignment horizontal="center" vertical="center" wrapText="1"/>
    </xf>
    <xf numFmtId="1" fontId="38" fillId="0" borderId="32" xfId="1458" applyNumberFormat="1" applyFont="1" applyBorder="1" applyAlignment="1">
      <alignment horizontal="justify" vertical="center" wrapText="1"/>
    </xf>
    <xf numFmtId="168" fontId="38" fillId="0" borderId="32" xfId="77" applyFont="1" applyBorder="1" applyAlignment="1" applyProtection="1">
      <alignment horizontal="center" vertical="center"/>
    </xf>
    <xf numFmtId="0" fontId="38" fillId="0" borderId="36" xfId="1458" applyFont="1" applyBorder="1" applyAlignment="1">
      <alignment horizontal="center" vertical="center"/>
    </xf>
    <xf numFmtId="4" fontId="38" fillId="0" borderId="37" xfId="1538" applyNumberFormat="1" applyFont="1" applyBorder="1" applyAlignment="1" applyProtection="1">
      <alignment horizontal="center" vertical="center"/>
    </xf>
    <xf numFmtId="4" fontId="38" fillId="0" borderId="38" xfId="1538" applyNumberFormat="1" applyFont="1" applyBorder="1" applyAlignment="1" applyProtection="1">
      <alignment horizontal="center" vertical="center"/>
    </xf>
    <xf numFmtId="4" fontId="38" fillId="0" borderId="39" xfId="1538" applyNumberFormat="1" applyFont="1" applyBorder="1" applyAlignment="1" applyProtection="1">
      <alignment horizontal="center" vertical="center"/>
    </xf>
    <xf numFmtId="10" fontId="38" fillId="0" borderId="32" xfId="1458" applyNumberFormat="1" applyFont="1" applyBorder="1" applyAlignment="1">
      <alignment horizontal="center" vertical="center"/>
    </xf>
    <xf numFmtId="10" fontId="38" fillId="0" borderId="32" xfId="1538" applyNumberFormat="1" applyFont="1" applyBorder="1" applyAlignment="1" applyProtection="1">
      <alignment vertical="center"/>
    </xf>
    <xf numFmtId="168" fontId="38" fillId="0" borderId="32" xfId="77" applyFont="1" applyBorder="1" applyAlignment="1" applyProtection="1">
      <alignment vertical="center"/>
    </xf>
    <xf numFmtId="0" fontId="38" fillId="0" borderId="32" xfId="1458" applyFont="1" applyBorder="1" applyAlignment="1">
      <alignment vertical="center"/>
    </xf>
    <xf numFmtId="168" fontId="38" fillId="0" borderId="33" xfId="77" applyFont="1" applyBorder="1" applyAlignment="1" applyProtection="1">
      <alignment vertical="center"/>
    </xf>
    <xf numFmtId="0" fontId="38" fillId="0" borderId="33" xfId="1458" applyFont="1" applyBorder="1" applyAlignment="1">
      <alignment vertical="center"/>
    </xf>
    <xf numFmtId="1" fontId="23" fillId="40" borderId="11" xfId="1523" applyNumberFormat="1" applyFont="1" applyFill="1" applyBorder="1" applyAlignment="1">
      <alignment horizontal="center" vertical="center" wrapText="1"/>
    </xf>
    <xf numFmtId="0" fontId="47" fillId="32" borderId="17" xfId="1458" applyFont="1" applyFill="1" applyBorder="1" applyAlignment="1" applyProtection="1">
      <alignment horizontal="center" vertical="center" wrapText="1"/>
      <protection locked="0"/>
    </xf>
    <xf numFmtId="0" fontId="57" fillId="0" borderId="11" xfId="1458" applyFont="1" applyFill="1" applyBorder="1" applyAlignment="1">
      <alignment horizontal="center" vertical="center"/>
    </xf>
    <xf numFmtId="0" fontId="57" fillId="0" borderId="11" xfId="1458" applyFont="1" applyFill="1" applyBorder="1" applyAlignment="1">
      <alignment horizontal="right" vertical="center"/>
    </xf>
    <xf numFmtId="4" fontId="23" fillId="0" borderId="13" xfId="1458" applyNumberFormat="1" applyFont="1" applyFill="1" applyBorder="1" applyAlignment="1" applyProtection="1">
      <alignment vertical="center"/>
      <protection locked="0"/>
    </xf>
    <xf numFmtId="0" fontId="47" fillId="0" borderId="11" xfId="1458" applyFont="1" applyFill="1" applyBorder="1" applyAlignment="1">
      <alignment horizontal="right" vertical="center"/>
    </xf>
    <xf numFmtId="0" fontId="31" fillId="0" borderId="11" xfId="1458" applyFont="1" applyFill="1" applyBorder="1" applyAlignment="1">
      <alignment horizontal="center" vertical="center"/>
    </xf>
    <xf numFmtId="4" fontId="31" fillId="0" borderId="13" xfId="1458" applyNumberFormat="1" applyFont="1" applyFill="1" applyBorder="1" applyAlignment="1" applyProtection="1">
      <alignment vertical="center"/>
      <protection locked="0"/>
    </xf>
    <xf numFmtId="0" fontId="72" fillId="0" borderId="11" xfId="1523" applyFont="1" applyFill="1" applyBorder="1" applyAlignment="1">
      <alignment horizontal="center" vertical="center" wrapText="1"/>
    </xf>
    <xf numFmtId="0" fontId="42" fillId="0" borderId="32" xfId="1180" applyFont="1" applyFill="1" applyBorder="1" applyAlignment="1">
      <alignment horizontal="center" vertical="center" wrapText="1"/>
    </xf>
    <xf numFmtId="173" fontId="42" fillId="0" borderId="32" xfId="1180" applyNumberFormat="1" applyFont="1" applyFill="1" applyBorder="1" applyAlignment="1">
      <alignment horizontal="right" vertical="center"/>
    </xf>
    <xf numFmtId="179" fontId="42" fillId="0" borderId="32" xfId="1180" applyNumberFormat="1" applyFont="1" applyFill="1" applyBorder="1" applyAlignment="1">
      <alignment horizontal="right" vertical="center"/>
    </xf>
    <xf numFmtId="49" fontId="57" fillId="0" borderId="11" xfId="1523" applyNumberFormat="1" applyFont="1" applyFill="1" applyBorder="1" applyAlignment="1">
      <alignment horizontal="right" vertical="center"/>
    </xf>
    <xf numFmtId="4" fontId="31" fillId="0" borderId="13" xfId="1523" applyNumberFormat="1" applyFont="1" applyFill="1" applyBorder="1" applyAlignment="1">
      <alignment vertical="center"/>
    </xf>
    <xf numFmtId="0" fontId="47" fillId="0" borderId="11" xfId="1458" applyFont="1" applyFill="1" applyBorder="1" applyAlignment="1">
      <alignment horizontal="center" vertical="center" wrapText="1"/>
    </xf>
    <xf numFmtId="4" fontId="37" fillId="0" borderId="11" xfId="1458" applyNumberFormat="1" applyFont="1" applyFill="1" applyBorder="1" applyAlignment="1" applyProtection="1">
      <alignment vertical="center"/>
      <protection locked="0"/>
    </xf>
    <xf numFmtId="0" fontId="42" fillId="0" borderId="32" xfId="1180" applyFont="1" applyFill="1" applyBorder="1" applyAlignment="1">
      <alignment horizontal="justify" vertical="center" wrapText="1"/>
    </xf>
    <xf numFmtId="0" fontId="42" fillId="0" borderId="32" xfId="1180" applyFont="1" applyFill="1" applyBorder="1" applyAlignment="1">
      <alignment horizontal="center" vertical="center"/>
    </xf>
    <xf numFmtId="49" fontId="27" fillId="31" borderId="13" xfId="1523" applyNumberFormat="1" applyFont="1" applyFill="1" applyBorder="1" applyAlignment="1">
      <alignment horizontal="left" vertical="center"/>
    </xf>
    <xf numFmtId="49" fontId="27" fillId="31" borderId="13" xfId="1523" applyNumberFormat="1" applyFont="1" applyFill="1" applyBorder="1" applyAlignment="1">
      <alignment horizontal="left" vertical="top"/>
    </xf>
    <xf numFmtId="1" fontId="57" fillId="0" borderId="12" xfId="1538" applyNumberFormat="1" applyFont="1" applyFill="1" applyBorder="1" applyAlignment="1">
      <alignment horizontal="right" vertical="center" wrapText="1"/>
    </xf>
    <xf numFmtId="1" fontId="36" fillId="0" borderId="12" xfId="1538" applyNumberFormat="1" applyFont="1" applyFill="1" applyBorder="1" applyAlignment="1">
      <alignment horizontal="center" vertical="center" wrapText="1"/>
    </xf>
    <xf numFmtId="4" fontId="23" fillId="0" borderId="11" xfId="1458" applyNumberFormat="1" applyFont="1" applyFill="1" applyBorder="1" applyAlignment="1">
      <alignment horizontal="center" vertical="center"/>
    </xf>
    <xf numFmtId="4" fontId="23" fillId="0" borderId="13" xfId="1523" applyNumberFormat="1" applyFont="1" applyFill="1" applyBorder="1" applyAlignment="1">
      <alignment vertical="center"/>
    </xf>
    <xf numFmtId="0" fontId="57" fillId="0" borderId="11" xfId="1458" applyFont="1" applyFill="1" applyBorder="1" applyAlignment="1">
      <alignment horizontal="center" vertical="center" wrapText="1"/>
    </xf>
    <xf numFmtId="4" fontId="36" fillId="0" borderId="11" xfId="1458" applyNumberFormat="1" applyFont="1" applyFill="1" applyBorder="1" applyAlignment="1" applyProtection="1">
      <alignment vertical="center"/>
      <protection locked="0"/>
    </xf>
    <xf numFmtId="0" fontId="23" fillId="0" borderId="14" xfId="1458" applyFont="1" applyFill="1" applyBorder="1" applyAlignment="1">
      <alignment horizontal="justify" vertical="center" wrapText="1"/>
    </xf>
    <xf numFmtId="1" fontId="57" fillId="0" borderId="15" xfId="1538" applyNumberFormat="1" applyFont="1" applyFill="1" applyBorder="1" applyAlignment="1">
      <alignment horizontal="right" vertical="center" wrapText="1"/>
    </xf>
    <xf numFmtId="1" fontId="36" fillId="0" borderId="15" xfId="1538" applyNumberFormat="1" applyFont="1" applyFill="1" applyBorder="1" applyAlignment="1">
      <alignment horizontal="center" vertical="center" wrapText="1"/>
    </xf>
    <xf numFmtId="4" fontId="23" fillId="0" borderId="14" xfId="1458" applyNumberFormat="1" applyFont="1" applyFill="1" applyBorder="1" applyAlignment="1">
      <alignment horizontal="center" vertical="center"/>
    </xf>
    <xf numFmtId="4" fontId="23" fillId="0" borderId="16" xfId="1523" applyNumberFormat="1" applyFont="1" applyFill="1" applyBorder="1" applyAlignment="1">
      <alignment vertical="center"/>
    </xf>
    <xf numFmtId="0" fontId="56" fillId="0" borderId="1" xfId="2601" applyFont="1" applyFill="1" applyBorder="1" applyAlignment="1">
      <alignment horizontal="justify" vertical="center" wrapText="1"/>
    </xf>
    <xf numFmtId="0" fontId="56" fillId="0" borderId="1" xfId="2592" applyFont="1" applyFill="1" applyBorder="1" applyAlignment="1">
      <alignment horizontal="center" vertical="center"/>
    </xf>
    <xf numFmtId="4" fontId="56" fillId="0" borderId="1" xfId="2595" applyNumberFormat="1" applyFont="1" applyFill="1" applyBorder="1" applyAlignment="1">
      <alignment horizontal="center" vertical="center"/>
    </xf>
    <xf numFmtId="171" fontId="56" fillId="0" borderId="1" xfId="2595" applyNumberFormat="1" applyFont="1" applyFill="1" applyBorder="1" applyAlignment="1">
      <alignment horizontal="center" vertical="center"/>
    </xf>
    <xf numFmtId="0" fontId="56" fillId="0" borderId="1" xfId="2601" applyFont="1" applyFill="1" applyBorder="1" applyAlignment="1">
      <alignment horizontal="justify" vertical="center"/>
    </xf>
    <xf numFmtId="2" fontId="56" fillId="0" borderId="1" xfId="2592" applyNumberFormat="1" applyFont="1" applyFill="1" applyBorder="1" applyAlignment="1">
      <alignment horizontal="center" vertical="center"/>
    </xf>
    <xf numFmtId="0" fontId="42" fillId="0" borderId="1" xfId="1458" applyFont="1" applyFill="1" applyBorder="1" applyAlignment="1">
      <alignment horizontal="justify" vertical="center" wrapText="1"/>
    </xf>
    <xf numFmtId="0" fontId="42" fillId="0" borderId="1" xfId="372" applyFont="1" applyFill="1" applyBorder="1" applyAlignment="1">
      <alignment horizontal="center" vertical="center" wrapText="1"/>
    </xf>
    <xf numFmtId="4" fontId="42" fillId="0" borderId="1" xfId="506" applyNumberFormat="1" applyFont="1" applyFill="1" applyBorder="1" applyAlignment="1">
      <alignment horizontal="center" vertical="center"/>
    </xf>
    <xf numFmtId="2" fontId="56" fillId="0" borderId="1" xfId="2595" applyNumberFormat="1" applyFont="1" applyFill="1" applyBorder="1" applyAlignment="1">
      <alignment horizontal="center" vertical="center"/>
    </xf>
    <xf numFmtId="0" fontId="43" fillId="0" borderId="0" xfId="1522" applyFont="1" applyFill="1" applyAlignment="1">
      <alignment vertical="center"/>
    </xf>
    <xf numFmtId="2" fontId="42" fillId="0" borderId="1" xfId="506" applyNumberFormat="1" applyFont="1" applyFill="1" applyBorder="1" applyAlignment="1">
      <alignment horizontal="center" vertical="center"/>
    </xf>
    <xf numFmtId="179" fontId="42" fillId="0" borderId="1" xfId="1180" applyNumberFormat="1" applyFont="1" applyFill="1" applyBorder="1" applyAlignment="1">
      <alignment horizontal="center" vertical="center" wrapText="1"/>
    </xf>
    <xf numFmtId="0" fontId="23" fillId="0" borderId="0" xfId="1458" applyFont="1" applyBorder="1"/>
    <xf numFmtId="4" fontId="23" fillId="0" borderId="0" xfId="1458" applyNumberFormat="1" applyFont="1" applyBorder="1" applyProtection="1">
      <protection locked="0"/>
    </xf>
    <xf numFmtId="179" fontId="42" fillId="0" borderId="32" xfId="1180" applyNumberFormat="1" applyFont="1" applyFill="1" applyBorder="1" applyAlignment="1">
      <alignment horizontal="center" vertical="center" wrapText="1"/>
    </xf>
    <xf numFmtId="172" fontId="33" fillId="39" borderId="0" xfId="1538" applyNumberFormat="1" applyFont="1" applyFill="1" applyBorder="1" applyAlignment="1" applyProtection="1">
      <alignment horizontal="center" vertical="center"/>
    </xf>
    <xf numFmtId="0" fontId="27" fillId="31" borderId="11" xfId="1458" applyFont="1" applyFill="1" applyBorder="1" applyAlignment="1" applyProtection="1">
      <alignment horizontal="center" vertical="center"/>
      <protection locked="0"/>
    </xf>
    <xf numFmtId="0" fontId="27" fillId="31" borderId="14" xfId="1458" applyFont="1" applyFill="1" applyBorder="1" applyAlignment="1" applyProtection="1">
      <alignment horizontal="center" vertical="center"/>
      <protection locked="0"/>
    </xf>
    <xf numFmtId="0" fontId="27" fillId="31" borderId="10" xfId="1458" applyFont="1" applyFill="1" applyBorder="1" applyAlignment="1" applyProtection="1">
      <alignment horizontal="center" vertical="center"/>
      <protection locked="0"/>
    </xf>
    <xf numFmtId="0" fontId="27" fillId="31" borderId="10" xfId="1523" applyFont="1" applyFill="1" applyBorder="1" applyAlignment="1" applyProtection="1">
      <alignment horizontal="center" vertical="center"/>
      <protection locked="0"/>
    </xf>
    <xf numFmtId="0" fontId="73" fillId="31" borderId="35" xfId="1523" applyFont="1" applyFill="1" applyBorder="1" applyAlignment="1">
      <alignment horizontal="center" vertical="center"/>
    </xf>
    <xf numFmtId="0" fontId="27" fillId="31" borderId="12" xfId="1523" applyFont="1" applyFill="1" applyBorder="1" applyAlignment="1">
      <alignment horizontal="right" vertical="center"/>
    </xf>
    <xf numFmtId="0" fontId="27" fillId="31" borderId="11" xfId="1523" applyFont="1" applyFill="1" applyBorder="1" applyAlignment="1" applyProtection="1">
      <alignment horizontal="center" vertical="center" wrapText="1"/>
      <protection locked="0"/>
    </xf>
    <xf numFmtId="0" fontId="27" fillId="31" borderId="12" xfId="1523" applyFont="1" applyFill="1" applyBorder="1" applyAlignment="1">
      <alignment horizontal="right" vertical="top"/>
    </xf>
    <xf numFmtId="0" fontId="27" fillId="37" borderId="12" xfId="1523" applyFont="1" applyFill="1" applyBorder="1" applyAlignment="1" applyProtection="1">
      <alignment horizontal="center" vertical="center" wrapText="1"/>
    </xf>
    <xf numFmtId="0" fontId="27" fillId="37" borderId="0" xfId="1523" applyFont="1" applyFill="1" applyBorder="1" applyAlignment="1" applyProtection="1">
      <alignment horizontal="center" vertical="center" wrapText="1"/>
    </xf>
    <xf numFmtId="0" fontId="27" fillId="37" borderId="13" xfId="1523" applyFont="1" applyFill="1" applyBorder="1" applyAlignment="1" applyProtection="1">
      <alignment horizontal="center" vertical="center" wrapText="1"/>
    </xf>
    <xf numFmtId="0" fontId="27" fillId="37" borderId="15" xfId="1523" applyFont="1" applyFill="1" applyBorder="1" applyAlignment="1" applyProtection="1">
      <alignment horizontal="center" vertical="center" wrapText="1"/>
    </xf>
    <xf numFmtId="0" fontId="27" fillId="37" borderId="31" xfId="1523" applyFont="1" applyFill="1" applyBorder="1" applyAlignment="1" applyProtection="1">
      <alignment horizontal="center" vertical="center" wrapText="1"/>
    </xf>
    <xf numFmtId="0" fontId="27" fillId="37" borderId="16" xfId="1523" applyFont="1" applyFill="1" applyBorder="1" applyAlignment="1" applyProtection="1">
      <alignment horizontal="center" vertical="center" wrapText="1"/>
    </xf>
    <xf numFmtId="0" fontId="27" fillId="31" borderId="15" xfId="1523" applyFont="1" applyFill="1" applyBorder="1" applyAlignment="1">
      <alignment horizontal="right" vertical="center"/>
    </xf>
    <xf numFmtId="0" fontId="47" fillId="32" borderId="21" xfId="1458" applyFont="1" applyFill="1" applyBorder="1" applyAlignment="1" applyProtection="1">
      <alignment horizontal="center" vertical="center" wrapText="1"/>
      <protection locked="0"/>
    </xf>
    <xf numFmtId="0" fontId="47" fillId="32" borderId="30" xfId="1458" applyFont="1" applyFill="1" applyBorder="1" applyAlignment="1" applyProtection="1">
      <alignment horizontal="center" vertical="center" wrapText="1"/>
      <protection locked="0"/>
    </xf>
    <xf numFmtId="0" fontId="47" fillId="32" borderId="17" xfId="1458" applyFont="1" applyFill="1" applyBorder="1" applyAlignment="1" applyProtection="1">
      <alignment horizontal="center" vertical="center" wrapText="1"/>
      <protection locked="0"/>
    </xf>
    <xf numFmtId="0" fontId="23" fillId="0" borderId="10" xfId="1523" applyFont="1" applyBorder="1" applyAlignment="1" applyProtection="1">
      <alignment horizontal="center" vertical="center" wrapText="1"/>
      <protection locked="0"/>
    </xf>
    <xf numFmtId="1" fontId="23" fillId="40" borderId="11" xfId="1523" applyNumberFormat="1" applyFont="1" applyFill="1" applyBorder="1" applyAlignment="1" applyProtection="1">
      <alignment horizontal="center" vertical="center" wrapText="1"/>
    </xf>
    <xf numFmtId="0" fontId="23" fillId="40" borderId="11" xfId="1523" applyFont="1" applyFill="1" applyBorder="1" applyAlignment="1" applyProtection="1">
      <alignment horizontal="left" vertical="center" wrapText="1"/>
    </xf>
    <xf numFmtId="0" fontId="23" fillId="40" borderId="11" xfId="1523" applyFont="1" applyFill="1" applyBorder="1" applyAlignment="1" applyProtection="1">
      <alignment horizontal="center" vertical="center" wrapText="1"/>
      <protection locked="0"/>
    </xf>
    <xf numFmtId="172" fontId="23" fillId="40" borderId="11" xfId="1523" applyNumberFormat="1" applyFont="1" applyFill="1" applyBorder="1" applyAlignment="1" applyProtection="1">
      <alignment horizontal="right" vertical="center" wrapText="1"/>
    </xf>
    <xf numFmtId="1" fontId="23" fillId="40" borderId="11" xfId="1523" applyNumberFormat="1" applyFont="1" applyFill="1" applyBorder="1" applyAlignment="1">
      <alignment horizontal="center" vertical="center" wrapText="1"/>
    </xf>
    <xf numFmtId="0" fontId="31" fillId="40" borderId="11" xfId="1523" applyFont="1" applyFill="1" applyBorder="1" applyAlignment="1" applyProtection="1">
      <alignment horizontal="center" vertical="center" wrapText="1"/>
      <protection locked="0"/>
    </xf>
    <xf numFmtId="172" fontId="31" fillId="40" borderId="11" xfId="1538" applyNumberFormat="1" applyFont="1" applyFill="1" applyBorder="1" applyAlignment="1" applyProtection="1">
      <alignment horizontal="right" vertical="center" wrapText="1"/>
    </xf>
    <xf numFmtId="0" fontId="23" fillId="40" borderId="14" xfId="1523" applyFont="1" applyFill="1" applyBorder="1" applyAlignment="1">
      <alignment horizontal="center" vertical="center" wrapText="1"/>
    </xf>
    <xf numFmtId="4" fontId="23" fillId="40" borderId="14" xfId="1523" applyNumberFormat="1" applyFont="1" applyFill="1" applyBorder="1" applyAlignment="1">
      <alignment horizontal="center" vertical="center"/>
    </xf>
    <xf numFmtId="0" fontId="23" fillId="40" borderId="12" xfId="1523" applyFont="1" applyFill="1" applyBorder="1" applyAlignment="1" applyProtection="1">
      <alignment horizontal="center" vertical="center" wrapText="1"/>
    </xf>
    <xf numFmtId="0" fontId="23" fillId="40" borderId="0" xfId="1523" applyFont="1" applyFill="1" applyBorder="1" applyAlignment="1" applyProtection="1">
      <alignment horizontal="center" vertical="center" wrapText="1"/>
    </xf>
    <xf numFmtId="0" fontId="23" fillId="40" borderId="13" xfId="1523" applyFont="1" applyFill="1" applyBorder="1" applyAlignment="1" applyProtection="1">
      <alignment horizontal="center" vertical="center" wrapText="1"/>
    </xf>
    <xf numFmtId="172" fontId="23" fillId="40" borderId="12" xfId="1523" applyNumberFormat="1" applyFont="1" applyFill="1" applyBorder="1" applyAlignment="1" applyProtection="1">
      <alignment horizontal="center" vertical="center" wrapText="1"/>
    </xf>
    <xf numFmtId="172" fontId="23" fillId="40" borderId="0" xfId="1523" applyNumberFormat="1" applyFont="1" applyFill="1" applyBorder="1" applyAlignment="1" applyProtection="1">
      <alignment horizontal="center" vertical="center" wrapText="1"/>
    </xf>
    <xf numFmtId="172" fontId="23" fillId="40" borderId="13" xfId="1523" applyNumberFormat="1" applyFont="1" applyFill="1" applyBorder="1" applyAlignment="1" applyProtection="1">
      <alignment horizontal="center" vertical="center" wrapText="1"/>
    </xf>
    <xf numFmtId="0" fontId="27" fillId="31" borderId="11" xfId="1523" applyFont="1" applyFill="1" applyBorder="1" applyAlignment="1" applyProtection="1">
      <alignment horizontal="center" vertical="center" wrapText="1"/>
    </xf>
    <xf numFmtId="0" fontId="39" fillId="26" borderId="1" xfId="1458" applyFont="1" applyFill="1" applyBorder="1" applyAlignment="1">
      <alignment horizontal="center" vertical="center"/>
    </xf>
    <xf numFmtId="0" fontId="39" fillId="26" borderId="1" xfId="1458" applyFont="1" applyFill="1" applyBorder="1" applyAlignment="1">
      <alignment horizontal="center" vertical="center" wrapText="1"/>
    </xf>
    <xf numFmtId="0" fontId="39" fillId="0" borderId="18" xfId="1458" applyFont="1" applyBorder="1" applyAlignment="1">
      <alignment horizontal="center" vertical="center" wrapText="1"/>
    </xf>
    <xf numFmtId="0" fontId="39" fillId="0" borderId="19" xfId="1458" applyFont="1" applyBorder="1" applyAlignment="1">
      <alignment horizontal="center" vertical="center" wrapText="1"/>
    </xf>
    <xf numFmtId="0" fontId="39" fillId="0" borderId="1" xfId="1458" applyFont="1" applyBorder="1" applyAlignment="1">
      <alignment horizontal="center" vertical="center"/>
    </xf>
    <xf numFmtId="0" fontId="39" fillId="0" borderId="18" xfId="1458" applyFont="1" applyBorder="1" applyAlignment="1">
      <alignment horizontal="center" vertical="center"/>
    </xf>
    <xf numFmtId="1" fontId="38" fillId="0" borderId="14" xfId="1458" applyNumberFormat="1" applyFont="1" applyBorder="1" applyAlignment="1">
      <alignment horizontal="center" vertical="center" wrapText="1"/>
    </xf>
    <xf numFmtId="168" fontId="38" fillId="0" borderId="14" xfId="77" applyFont="1" applyBorder="1" applyAlignment="1" applyProtection="1">
      <alignment horizontal="center" vertical="center"/>
    </xf>
    <xf numFmtId="0" fontId="38" fillId="0" borderId="15" xfId="1458" applyFont="1" applyBorder="1" applyAlignment="1">
      <alignment horizontal="center" vertical="center"/>
    </xf>
    <xf numFmtId="172" fontId="38" fillId="0" borderId="20" xfId="1458" applyNumberFormat="1" applyFont="1" applyBorder="1" applyAlignment="1">
      <alignment horizontal="center" vertical="center"/>
    </xf>
    <xf numFmtId="172" fontId="38" fillId="0" borderId="14" xfId="77" applyNumberFormat="1" applyFont="1" applyBorder="1" applyAlignment="1" applyProtection="1">
      <alignment horizontal="center" vertical="center"/>
    </xf>
    <xf numFmtId="10" fontId="38" fillId="0" borderId="14" xfId="77" applyNumberFormat="1" applyFont="1" applyBorder="1" applyAlignment="1" applyProtection="1">
      <alignment horizontal="center" vertical="center"/>
    </xf>
    <xf numFmtId="10" fontId="38" fillId="0" borderId="1" xfId="1538" applyNumberFormat="1" applyFont="1" applyBorder="1" applyAlignment="1" applyProtection="1">
      <alignment horizontal="center" vertical="center"/>
    </xf>
    <xf numFmtId="0" fontId="39" fillId="0" borderId="25" xfId="1458" applyFont="1" applyBorder="1" applyAlignment="1">
      <alignment horizontal="center" vertical="center"/>
    </xf>
    <xf numFmtId="172" fontId="39" fillId="0" borderId="25" xfId="1538" applyNumberFormat="1" applyFont="1" applyBorder="1" applyAlignment="1" applyProtection="1">
      <alignment horizontal="center" vertical="center"/>
    </xf>
    <xf numFmtId="0" fontId="39" fillId="0" borderId="20" xfId="1458" applyFont="1" applyBorder="1" applyAlignment="1">
      <alignment horizontal="center" vertical="center"/>
    </xf>
    <xf numFmtId="172" fontId="39" fillId="0" borderId="20" xfId="1538" applyNumberFormat="1" applyFont="1" applyBorder="1" applyAlignment="1" applyProtection="1">
      <alignment horizontal="center" vertical="center"/>
    </xf>
    <xf numFmtId="10" fontId="39" fillId="0" borderId="18" xfId="1458" applyNumberFormat="1" applyFont="1" applyBorder="1" applyAlignment="1">
      <alignment horizontal="center" vertical="center"/>
    </xf>
    <xf numFmtId="10" fontId="39" fillId="0" borderId="1" xfId="1538" applyNumberFormat="1" applyFont="1" applyBorder="1" applyAlignment="1" applyProtection="1">
      <alignment horizontal="center" vertical="center"/>
    </xf>
    <xf numFmtId="172" fontId="39" fillId="0" borderId="1" xfId="1458" applyNumberFormat="1" applyFont="1" applyBorder="1" applyAlignment="1">
      <alignment horizontal="center" vertical="center"/>
    </xf>
    <xf numFmtId="0" fontId="39" fillId="0" borderId="33" xfId="1458" applyFont="1" applyBorder="1" applyAlignment="1">
      <alignment horizontal="center" vertical="center"/>
    </xf>
    <xf numFmtId="10" fontId="39" fillId="0" borderId="33" xfId="1458" applyNumberFormat="1" applyFont="1" applyBorder="1" applyAlignment="1">
      <alignment horizontal="center" vertical="center"/>
    </xf>
    <xf numFmtId="0" fontId="39" fillId="0" borderId="32" xfId="1458" applyFont="1" applyBorder="1" applyAlignment="1">
      <alignment horizontal="center" vertical="center"/>
    </xf>
    <xf numFmtId="10" fontId="39" fillId="0" borderId="32" xfId="1538" applyNumberFormat="1" applyFont="1" applyBorder="1" applyAlignment="1" applyProtection="1">
      <alignment horizontal="center" vertical="center"/>
    </xf>
    <xf numFmtId="172" fontId="39" fillId="0" borderId="32" xfId="1458" applyNumberFormat="1" applyFont="1" applyBorder="1" applyAlignment="1">
      <alignment horizontal="center" vertical="center"/>
    </xf>
    <xf numFmtId="10" fontId="38" fillId="0" borderId="32" xfId="1538" applyNumberFormat="1" applyFont="1" applyBorder="1" applyAlignment="1" applyProtection="1">
      <alignment horizontal="center" vertical="center"/>
    </xf>
    <xf numFmtId="0" fontId="39" fillId="31" borderId="32" xfId="1458" applyFont="1" applyFill="1" applyBorder="1" applyAlignment="1">
      <alignment horizontal="center" vertical="center"/>
    </xf>
    <xf numFmtId="0" fontId="39" fillId="0" borderId="33" xfId="1458" applyFont="1" applyBorder="1" applyAlignment="1">
      <alignment horizontal="center" vertical="center" wrapText="1"/>
    </xf>
    <xf numFmtId="0" fontId="39" fillId="0" borderId="34" xfId="1458" applyFont="1" applyBorder="1" applyAlignment="1">
      <alignment horizontal="center" vertical="center" wrapText="1"/>
    </xf>
    <xf numFmtId="0" fontId="39" fillId="25" borderId="35" xfId="1458" applyFont="1" applyFill="1" applyBorder="1" applyAlignment="1">
      <alignment horizontal="center" vertical="center" wrapText="1"/>
    </xf>
    <xf numFmtId="0" fontId="61" fillId="0" borderId="0" xfId="2617" applyFont="1" applyFill="1" applyAlignment="1">
      <alignment horizontal="center" vertical="center" wrapText="1"/>
    </xf>
    <xf numFmtId="0" fontId="63" fillId="0" borderId="0" xfId="2617" applyFont="1" applyFill="1" applyAlignment="1">
      <alignment horizontal="center" vertical="center" wrapText="1"/>
    </xf>
    <xf numFmtId="0" fontId="41" fillId="0" borderId="0" xfId="1522" applyFont="1" applyFill="1" applyBorder="1" applyAlignment="1">
      <alignment horizontal="center" vertical="center"/>
    </xf>
    <xf numFmtId="0" fontId="40" fillId="0" borderId="0" xfId="502" applyFont="1" applyFill="1" applyBorder="1" applyAlignment="1">
      <alignment horizontal="justify" vertical="center" wrapText="1"/>
    </xf>
    <xf numFmtId="0" fontId="60" fillId="0" borderId="0" xfId="495" applyFont="1" applyBorder="1" applyAlignment="1">
      <alignment horizontal="center" vertical="center"/>
    </xf>
    <xf numFmtId="49" fontId="43" fillId="0" borderId="0" xfId="1522" applyNumberFormat="1" applyFont="1" applyFill="1" applyAlignment="1">
      <alignment horizontal="right" vertical="center"/>
    </xf>
    <xf numFmtId="0" fontId="45" fillId="31" borderId="1" xfId="1180" applyFont="1" applyFill="1" applyBorder="1" applyAlignment="1">
      <alignment horizontal="center" vertical="center"/>
    </xf>
  </cellXfs>
  <cellStyles count="2627">
    <cellStyle name="20% - Accent1" xfId="2" xr:uid="{00000000-0005-0000-0000-000000000000}"/>
    <cellStyle name="20% - Accent2" xfId="3" xr:uid="{00000000-0005-0000-0000-000001000000}"/>
    <cellStyle name="20% - Accent3" xfId="4" xr:uid="{00000000-0005-0000-0000-000002000000}"/>
    <cellStyle name="20% - Accent4" xfId="5" xr:uid="{00000000-0005-0000-0000-000003000000}"/>
    <cellStyle name="20% - Accent5" xfId="6" xr:uid="{00000000-0005-0000-0000-000004000000}"/>
    <cellStyle name="20% - Accent6" xfId="7" xr:uid="{00000000-0005-0000-0000-000005000000}"/>
    <cellStyle name="20% - Ênfase1 2" xfId="8" xr:uid="{00000000-0005-0000-0000-000006000000}"/>
    <cellStyle name="20% - Ênfase2 2" xfId="9" xr:uid="{00000000-0005-0000-0000-000007000000}"/>
    <cellStyle name="20% - Ênfase3 2" xfId="10" xr:uid="{00000000-0005-0000-0000-000008000000}"/>
    <cellStyle name="20% - Ênfase4 2" xfId="11" xr:uid="{00000000-0005-0000-0000-000009000000}"/>
    <cellStyle name="20% - Ênfase5 2" xfId="12" xr:uid="{00000000-0005-0000-0000-00000A000000}"/>
    <cellStyle name="20% - Ênfase6 2" xfId="13" xr:uid="{00000000-0005-0000-0000-00000B000000}"/>
    <cellStyle name="40% - Accent1" xfId="14" xr:uid="{00000000-0005-0000-0000-00000C000000}"/>
    <cellStyle name="40% - Accent2" xfId="15" xr:uid="{00000000-0005-0000-0000-00000D000000}"/>
    <cellStyle name="40% - Accent3" xfId="16" xr:uid="{00000000-0005-0000-0000-00000E000000}"/>
    <cellStyle name="40% - Accent4" xfId="17" xr:uid="{00000000-0005-0000-0000-00000F000000}"/>
    <cellStyle name="40% - Accent5" xfId="18" xr:uid="{00000000-0005-0000-0000-000010000000}"/>
    <cellStyle name="40% - Accent6" xfId="19" xr:uid="{00000000-0005-0000-0000-000011000000}"/>
    <cellStyle name="40% - Ênfase1 2" xfId="20" xr:uid="{00000000-0005-0000-0000-000012000000}"/>
    <cellStyle name="40% - Ênfase2 2" xfId="21" xr:uid="{00000000-0005-0000-0000-000013000000}"/>
    <cellStyle name="40% - Ênfase3 2" xfId="22" xr:uid="{00000000-0005-0000-0000-000014000000}"/>
    <cellStyle name="40% - Ênfase4 2" xfId="23" xr:uid="{00000000-0005-0000-0000-000015000000}"/>
    <cellStyle name="40% - Ênfase5 2" xfId="24" xr:uid="{00000000-0005-0000-0000-000016000000}"/>
    <cellStyle name="40% - Ênfase6 2" xfId="25" xr:uid="{00000000-0005-0000-0000-000017000000}"/>
    <cellStyle name="60% - Accent1" xfId="26" xr:uid="{00000000-0005-0000-0000-000018000000}"/>
    <cellStyle name="60% - Accent2" xfId="27" xr:uid="{00000000-0005-0000-0000-000019000000}"/>
    <cellStyle name="60% - Accent3" xfId="28" xr:uid="{00000000-0005-0000-0000-00001A000000}"/>
    <cellStyle name="60% - Accent4" xfId="29" xr:uid="{00000000-0005-0000-0000-00001B000000}"/>
    <cellStyle name="60% - Accent5" xfId="30" xr:uid="{00000000-0005-0000-0000-00001C000000}"/>
    <cellStyle name="60% - Accent6" xfId="31" xr:uid="{00000000-0005-0000-0000-00001D000000}"/>
    <cellStyle name="60% - Ênfase1 2" xfId="32" xr:uid="{00000000-0005-0000-0000-00001E000000}"/>
    <cellStyle name="60% - Ênfase2 2" xfId="33" xr:uid="{00000000-0005-0000-0000-00001F000000}"/>
    <cellStyle name="60% - Ênfase3 2" xfId="34" xr:uid="{00000000-0005-0000-0000-000020000000}"/>
    <cellStyle name="60% - Ênfase4 2" xfId="35" xr:uid="{00000000-0005-0000-0000-000021000000}"/>
    <cellStyle name="60% - Ênfase5 2" xfId="36" xr:uid="{00000000-0005-0000-0000-000022000000}"/>
    <cellStyle name="60% - Ênfase6 2" xfId="37" xr:uid="{00000000-0005-0000-0000-000023000000}"/>
    <cellStyle name="Accent1" xfId="38" xr:uid="{00000000-0005-0000-0000-000024000000}"/>
    <cellStyle name="Accent2" xfId="39" xr:uid="{00000000-0005-0000-0000-000025000000}"/>
    <cellStyle name="Accent3" xfId="40" xr:uid="{00000000-0005-0000-0000-000026000000}"/>
    <cellStyle name="Accent4" xfId="41" xr:uid="{00000000-0005-0000-0000-000027000000}"/>
    <cellStyle name="Accent5" xfId="42" xr:uid="{00000000-0005-0000-0000-000028000000}"/>
    <cellStyle name="Accent6" xfId="43" xr:uid="{00000000-0005-0000-0000-000029000000}"/>
    <cellStyle name="Bad" xfId="2582" xr:uid="{00000000-0005-0000-0000-00002A000000}"/>
    <cellStyle name="Bad 1" xfId="44" xr:uid="{00000000-0005-0000-0000-00002B000000}"/>
    <cellStyle name="Bom 2" xfId="45" xr:uid="{00000000-0005-0000-0000-00002C000000}"/>
    <cellStyle name="cabeçalho de tabela" xfId="46" xr:uid="{00000000-0005-0000-0000-00002D000000}"/>
    <cellStyle name="Calculation" xfId="47" xr:uid="{00000000-0005-0000-0000-00002E000000}"/>
    <cellStyle name="Calculation 2" xfId="48" xr:uid="{00000000-0005-0000-0000-00002F000000}"/>
    <cellStyle name="Calculation 3" xfId="49" xr:uid="{00000000-0005-0000-0000-000030000000}"/>
    <cellStyle name="Cálculo 2" xfId="51" xr:uid="{00000000-0005-0000-0000-000031000000}"/>
    <cellStyle name="Cálculo 3" xfId="52" xr:uid="{00000000-0005-0000-0000-000032000000}"/>
    <cellStyle name="Célula de Verificação 2" xfId="53" xr:uid="{00000000-0005-0000-0000-000033000000}"/>
    <cellStyle name="Célula Vinculada 2" xfId="54" xr:uid="{00000000-0005-0000-0000-000034000000}"/>
    <cellStyle name="Check Cell" xfId="50" xr:uid="{00000000-0005-0000-0000-000035000000}"/>
    <cellStyle name="Comma 10 2" xfId="2583" xr:uid="{00000000-0005-0000-0000-000036000000}"/>
    <cellStyle name="Comma 10 2 2" xfId="2584" xr:uid="{00000000-0005-0000-0000-000037000000}"/>
    <cellStyle name="Ênfase1 2" xfId="2576" xr:uid="{00000000-0005-0000-0000-000038000000}"/>
    <cellStyle name="Ênfase2 2" xfId="2577" xr:uid="{00000000-0005-0000-0000-000039000000}"/>
    <cellStyle name="Ênfase3 2" xfId="2578" xr:uid="{00000000-0005-0000-0000-00003A000000}"/>
    <cellStyle name="Ênfase4 2" xfId="2579" xr:uid="{00000000-0005-0000-0000-00003B000000}"/>
    <cellStyle name="Ênfase5 2" xfId="2580" xr:uid="{00000000-0005-0000-0000-00003C000000}"/>
    <cellStyle name="Ênfase6 2" xfId="2581" xr:uid="{00000000-0005-0000-0000-00003D000000}"/>
    <cellStyle name="Entrada 2" xfId="55" xr:uid="{00000000-0005-0000-0000-00003E000000}"/>
    <cellStyle name="Entrada 3" xfId="56" xr:uid="{00000000-0005-0000-0000-00003F000000}"/>
    <cellStyle name="Euro" xfId="57" xr:uid="{00000000-0005-0000-0000-000040000000}"/>
    <cellStyle name="Explanatory Text" xfId="58" xr:uid="{00000000-0005-0000-0000-000041000000}"/>
    <cellStyle name="Good" xfId="2585" xr:uid="{00000000-0005-0000-0000-000042000000}"/>
    <cellStyle name="Good 2" xfId="59" xr:uid="{00000000-0005-0000-0000-000043000000}"/>
    <cellStyle name="Heading 1" xfId="2586" xr:uid="{00000000-0005-0000-0000-000044000000}"/>
    <cellStyle name="Heading 1 3" xfId="60" xr:uid="{00000000-0005-0000-0000-000045000000}"/>
    <cellStyle name="Heading 2" xfId="2587" xr:uid="{00000000-0005-0000-0000-000046000000}"/>
    <cellStyle name="Heading 2 4" xfId="61" xr:uid="{00000000-0005-0000-0000-000047000000}"/>
    <cellStyle name="Heading 3" xfId="62" xr:uid="{00000000-0005-0000-0000-000048000000}"/>
    <cellStyle name="Heading 4" xfId="63" xr:uid="{00000000-0005-0000-0000-000049000000}"/>
    <cellStyle name="Incorreto 2" xfId="64" xr:uid="{00000000-0005-0000-0000-00004A000000}"/>
    <cellStyle name="Input" xfId="65" xr:uid="{00000000-0005-0000-0000-00004B000000}"/>
    <cellStyle name="Input 2" xfId="66" xr:uid="{00000000-0005-0000-0000-00004C000000}"/>
    <cellStyle name="Input 3" xfId="67" xr:uid="{00000000-0005-0000-0000-00004D000000}"/>
    <cellStyle name="Linked Cell" xfId="68" xr:uid="{00000000-0005-0000-0000-00004E000000}"/>
    <cellStyle name="Moeda 2" xfId="69" xr:uid="{00000000-0005-0000-0000-00004F000000}"/>
    <cellStyle name="Moeda 2 2" xfId="70" xr:uid="{00000000-0005-0000-0000-000050000000}"/>
    <cellStyle name="Moeda 3" xfId="71" xr:uid="{00000000-0005-0000-0000-000051000000}"/>
    <cellStyle name="Moeda 3 2" xfId="72" xr:uid="{00000000-0005-0000-0000-000052000000}"/>
    <cellStyle name="Moeda 3 3" xfId="73" xr:uid="{00000000-0005-0000-0000-000053000000}"/>
    <cellStyle name="Moeda 3 3 2" xfId="74" xr:uid="{00000000-0005-0000-0000-000054000000}"/>
    <cellStyle name="Moeda 3 3 2 2" xfId="75" xr:uid="{00000000-0005-0000-0000-000055000000}"/>
    <cellStyle name="Moeda 3 3 3" xfId="76" xr:uid="{00000000-0005-0000-0000-000056000000}"/>
    <cellStyle name="Moeda 4" xfId="77" xr:uid="{00000000-0005-0000-0000-000057000000}"/>
    <cellStyle name="Moeda 5" xfId="78" xr:uid="{00000000-0005-0000-0000-000058000000}"/>
    <cellStyle name="Moeda 5 2" xfId="79" xr:uid="{00000000-0005-0000-0000-000059000000}"/>
    <cellStyle name="Moeda 5 2 2" xfId="80" xr:uid="{00000000-0005-0000-0000-00005A000000}"/>
    <cellStyle name="Moeda 5 3" xfId="81" xr:uid="{00000000-0005-0000-0000-00005B000000}"/>
    <cellStyle name="Moeda 5 4" xfId="82" xr:uid="{00000000-0005-0000-0000-00005C000000}"/>
    <cellStyle name="Moeda 6" xfId="83" xr:uid="{00000000-0005-0000-0000-00005D000000}"/>
    <cellStyle name="Moeda 7" xfId="2588" xr:uid="{00000000-0005-0000-0000-00005E000000}"/>
    <cellStyle name="Neutra 2" xfId="84" xr:uid="{00000000-0005-0000-0000-00005F000000}"/>
    <cellStyle name="Neutral" xfId="2589" xr:uid="{00000000-0005-0000-0000-000060000000}"/>
    <cellStyle name="Neutral 5" xfId="85" xr:uid="{00000000-0005-0000-0000-000061000000}"/>
    <cellStyle name="Normal" xfId="0" builtinId="0"/>
    <cellStyle name="Normal 10" xfId="86" xr:uid="{00000000-0005-0000-0000-000063000000}"/>
    <cellStyle name="Normal 10 10" xfId="87" xr:uid="{00000000-0005-0000-0000-000064000000}"/>
    <cellStyle name="Normal 10 10 2" xfId="88" xr:uid="{00000000-0005-0000-0000-000065000000}"/>
    <cellStyle name="Normal 10 11" xfId="89" xr:uid="{00000000-0005-0000-0000-000066000000}"/>
    <cellStyle name="Normal 10 2" xfId="90" xr:uid="{00000000-0005-0000-0000-000067000000}"/>
    <cellStyle name="Normal 10 2 10" xfId="91" xr:uid="{00000000-0005-0000-0000-000068000000}"/>
    <cellStyle name="Normal 10 2 2" xfId="92" xr:uid="{00000000-0005-0000-0000-000069000000}"/>
    <cellStyle name="Normal 10 2 2 2" xfId="93" xr:uid="{00000000-0005-0000-0000-00006A000000}"/>
    <cellStyle name="Normal 10 2 2 2 2" xfId="94" xr:uid="{00000000-0005-0000-0000-00006B000000}"/>
    <cellStyle name="Normal 10 2 2 2 2 2" xfId="95" xr:uid="{00000000-0005-0000-0000-00006C000000}"/>
    <cellStyle name="Normal 10 2 2 2 2 2 2" xfId="96" xr:uid="{00000000-0005-0000-0000-00006D000000}"/>
    <cellStyle name="Normal 10 2 2 2 2 3" xfId="97" xr:uid="{00000000-0005-0000-0000-00006E000000}"/>
    <cellStyle name="Normal 10 2 2 2 3" xfId="98" xr:uid="{00000000-0005-0000-0000-00006F000000}"/>
    <cellStyle name="Normal 10 2 2 2 3 2" xfId="99" xr:uid="{00000000-0005-0000-0000-000070000000}"/>
    <cellStyle name="Normal 10 2 2 2 4" xfId="100" xr:uid="{00000000-0005-0000-0000-000071000000}"/>
    <cellStyle name="Normal 10 2 2 3" xfId="101" xr:uid="{00000000-0005-0000-0000-000072000000}"/>
    <cellStyle name="Normal 10 2 2 3 2" xfId="102" xr:uid="{00000000-0005-0000-0000-000073000000}"/>
    <cellStyle name="Normal 10 2 2 3 2 2" xfId="103" xr:uid="{00000000-0005-0000-0000-000074000000}"/>
    <cellStyle name="Normal 10 2 2 3 3" xfId="104" xr:uid="{00000000-0005-0000-0000-000075000000}"/>
    <cellStyle name="Normal 10 2 2 4" xfId="105" xr:uid="{00000000-0005-0000-0000-000076000000}"/>
    <cellStyle name="Normal 10 2 2 4 2" xfId="106" xr:uid="{00000000-0005-0000-0000-000077000000}"/>
    <cellStyle name="Normal 10 2 2 5" xfId="107" xr:uid="{00000000-0005-0000-0000-000078000000}"/>
    <cellStyle name="Normal 10 2 3" xfId="108" xr:uid="{00000000-0005-0000-0000-000079000000}"/>
    <cellStyle name="Normal 10 2 3 2" xfId="109" xr:uid="{00000000-0005-0000-0000-00007A000000}"/>
    <cellStyle name="Normal 10 2 3 2 2" xfId="110" xr:uid="{00000000-0005-0000-0000-00007B000000}"/>
    <cellStyle name="Normal 10 2 3 2 2 2" xfId="111" xr:uid="{00000000-0005-0000-0000-00007C000000}"/>
    <cellStyle name="Normal 10 2 3 2 2 2 2" xfId="112" xr:uid="{00000000-0005-0000-0000-00007D000000}"/>
    <cellStyle name="Normal 10 2 3 2 2 3" xfId="113" xr:uid="{00000000-0005-0000-0000-00007E000000}"/>
    <cellStyle name="Normal 10 2 3 2 3" xfId="114" xr:uid="{00000000-0005-0000-0000-00007F000000}"/>
    <cellStyle name="Normal 10 2 3 2 3 2" xfId="115" xr:uid="{00000000-0005-0000-0000-000080000000}"/>
    <cellStyle name="Normal 10 2 3 2 4" xfId="116" xr:uid="{00000000-0005-0000-0000-000081000000}"/>
    <cellStyle name="Normal 10 2 3 3" xfId="117" xr:uid="{00000000-0005-0000-0000-000082000000}"/>
    <cellStyle name="Normal 10 2 3 3 2" xfId="118" xr:uid="{00000000-0005-0000-0000-000083000000}"/>
    <cellStyle name="Normal 10 2 3 3 2 2" xfId="119" xr:uid="{00000000-0005-0000-0000-000084000000}"/>
    <cellStyle name="Normal 10 2 3 3 3" xfId="120" xr:uid="{00000000-0005-0000-0000-000085000000}"/>
    <cellStyle name="Normal 10 2 3 4" xfId="121" xr:uid="{00000000-0005-0000-0000-000086000000}"/>
    <cellStyle name="Normal 10 2 3 4 2" xfId="122" xr:uid="{00000000-0005-0000-0000-000087000000}"/>
    <cellStyle name="Normal 10 2 3 5" xfId="123" xr:uid="{00000000-0005-0000-0000-000088000000}"/>
    <cellStyle name="Normal 10 2 4" xfId="124" xr:uid="{00000000-0005-0000-0000-000089000000}"/>
    <cellStyle name="Normal 10 2 4 2" xfId="125" xr:uid="{00000000-0005-0000-0000-00008A000000}"/>
    <cellStyle name="Normal 10 2 4 2 2" xfId="126" xr:uid="{00000000-0005-0000-0000-00008B000000}"/>
    <cellStyle name="Normal 10 2 4 2 2 2" xfId="127" xr:uid="{00000000-0005-0000-0000-00008C000000}"/>
    <cellStyle name="Normal 10 2 4 2 2 2 2" xfId="128" xr:uid="{00000000-0005-0000-0000-00008D000000}"/>
    <cellStyle name="Normal 10 2 4 2 2 3" xfId="129" xr:uid="{00000000-0005-0000-0000-00008E000000}"/>
    <cellStyle name="Normal 10 2 4 2 3" xfId="130" xr:uid="{00000000-0005-0000-0000-00008F000000}"/>
    <cellStyle name="Normal 10 2 4 2 3 2" xfId="131" xr:uid="{00000000-0005-0000-0000-000090000000}"/>
    <cellStyle name="Normal 10 2 4 2 4" xfId="132" xr:uid="{00000000-0005-0000-0000-000091000000}"/>
    <cellStyle name="Normal 10 2 4 3" xfId="133" xr:uid="{00000000-0005-0000-0000-000092000000}"/>
    <cellStyle name="Normal 10 2 4 3 2" xfId="134" xr:uid="{00000000-0005-0000-0000-000093000000}"/>
    <cellStyle name="Normal 10 2 4 3 2 2" xfId="135" xr:uid="{00000000-0005-0000-0000-000094000000}"/>
    <cellStyle name="Normal 10 2 4 3 3" xfId="136" xr:uid="{00000000-0005-0000-0000-000095000000}"/>
    <cellStyle name="Normal 10 2 4 4" xfId="137" xr:uid="{00000000-0005-0000-0000-000096000000}"/>
    <cellStyle name="Normal 10 2 4 4 2" xfId="138" xr:uid="{00000000-0005-0000-0000-000097000000}"/>
    <cellStyle name="Normal 10 2 4 5" xfId="139" xr:uid="{00000000-0005-0000-0000-000098000000}"/>
    <cellStyle name="Normal 10 2 5" xfId="140" xr:uid="{00000000-0005-0000-0000-000099000000}"/>
    <cellStyle name="Normal 10 2 5 2" xfId="141" xr:uid="{00000000-0005-0000-0000-00009A000000}"/>
    <cellStyle name="Normal 10 2 5 2 2" xfId="142" xr:uid="{00000000-0005-0000-0000-00009B000000}"/>
    <cellStyle name="Normal 10 2 5 2 2 2" xfId="143" xr:uid="{00000000-0005-0000-0000-00009C000000}"/>
    <cellStyle name="Normal 10 2 5 2 2 2 2" xfId="144" xr:uid="{00000000-0005-0000-0000-00009D000000}"/>
    <cellStyle name="Normal 10 2 5 2 2 3" xfId="145" xr:uid="{00000000-0005-0000-0000-00009E000000}"/>
    <cellStyle name="Normal 10 2 5 2 3" xfId="146" xr:uid="{00000000-0005-0000-0000-00009F000000}"/>
    <cellStyle name="Normal 10 2 5 2 3 2" xfId="147" xr:uid="{00000000-0005-0000-0000-0000A0000000}"/>
    <cellStyle name="Normal 10 2 5 2 4" xfId="148" xr:uid="{00000000-0005-0000-0000-0000A1000000}"/>
    <cellStyle name="Normal 10 2 5 3" xfId="149" xr:uid="{00000000-0005-0000-0000-0000A2000000}"/>
    <cellStyle name="Normal 10 2 5 3 2" xfId="150" xr:uid="{00000000-0005-0000-0000-0000A3000000}"/>
    <cellStyle name="Normal 10 2 5 3 2 2" xfId="151" xr:uid="{00000000-0005-0000-0000-0000A4000000}"/>
    <cellStyle name="Normal 10 2 5 3 3" xfId="152" xr:uid="{00000000-0005-0000-0000-0000A5000000}"/>
    <cellStyle name="Normal 10 2 5 4" xfId="153" xr:uid="{00000000-0005-0000-0000-0000A6000000}"/>
    <cellStyle name="Normal 10 2 5 4 2" xfId="154" xr:uid="{00000000-0005-0000-0000-0000A7000000}"/>
    <cellStyle name="Normal 10 2 5 5" xfId="155" xr:uid="{00000000-0005-0000-0000-0000A8000000}"/>
    <cellStyle name="Normal 10 2 6" xfId="156" xr:uid="{00000000-0005-0000-0000-0000A9000000}"/>
    <cellStyle name="Normal 10 2 6 2" xfId="157" xr:uid="{00000000-0005-0000-0000-0000AA000000}"/>
    <cellStyle name="Normal 10 2 6 2 2" xfId="158" xr:uid="{00000000-0005-0000-0000-0000AB000000}"/>
    <cellStyle name="Normal 10 2 6 2 2 2" xfId="159" xr:uid="{00000000-0005-0000-0000-0000AC000000}"/>
    <cellStyle name="Normal 10 2 6 2 2 2 2" xfId="160" xr:uid="{00000000-0005-0000-0000-0000AD000000}"/>
    <cellStyle name="Normal 10 2 6 2 2 3" xfId="161" xr:uid="{00000000-0005-0000-0000-0000AE000000}"/>
    <cellStyle name="Normal 10 2 6 2 3" xfId="162" xr:uid="{00000000-0005-0000-0000-0000AF000000}"/>
    <cellStyle name="Normal 10 2 6 2 3 2" xfId="163" xr:uid="{00000000-0005-0000-0000-0000B0000000}"/>
    <cellStyle name="Normal 10 2 6 2 4" xfId="164" xr:uid="{00000000-0005-0000-0000-0000B1000000}"/>
    <cellStyle name="Normal 10 2 6 3" xfId="165" xr:uid="{00000000-0005-0000-0000-0000B2000000}"/>
    <cellStyle name="Normal 10 2 6 3 2" xfId="166" xr:uid="{00000000-0005-0000-0000-0000B3000000}"/>
    <cellStyle name="Normal 10 2 6 3 2 2" xfId="167" xr:uid="{00000000-0005-0000-0000-0000B4000000}"/>
    <cellStyle name="Normal 10 2 6 3 3" xfId="168" xr:uid="{00000000-0005-0000-0000-0000B5000000}"/>
    <cellStyle name="Normal 10 2 6 4" xfId="169" xr:uid="{00000000-0005-0000-0000-0000B6000000}"/>
    <cellStyle name="Normal 10 2 6 4 2" xfId="170" xr:uid="{00000000-0005-0000-0000-0000B7000000}"/>
    <cellStyle name="Normal 10 2 6 5" xfId="171" xr:uid="{00000000-0005-0000-0000-0000B8000000}"/>
    <cellStyle name="Normal 10 2 7" xfId="172" xr:uid="{00000000-0005-0000-0000-0000B9000000}"/>
    <cellStyle name="Normal 10 2 7 2" xfId="173" xr:uid="{00000000-0005-0000-0000-0000BA000000}"/>
    <cellStyle name="Normal 10 2 7 2 2" xfId="174" xr:uid="{00000000-0005-0000-0000-0000BB000000}"/>
    <cellStyle name="Normal 10 2 7 2 2 2" xfId="175" xr:uid="{00000000-0005-0000-0000-0000BC000000}"/>
    <cellStyle name="Normal 10 2 7 2 3" xfId="176" xr:uid="{00000000-0005-0000-0000-0000BD000000}"/>
    <cellStyle name="Normal 10 2 7 3" xfId="177" xr:uid="{00000000-0005-0000-0000-0000BE000000}"/>
    <cellStyle name="Normal 10 2 7 3 2" xfId="178" xr:uid="{00000000-0005-0000-0000-0000BF000000}"/>
    <cellStyle name="Normal 10 2 7 4" xfId="179" xr:uid="{00000000-0005-0000-0000-0000C0000000}"/>
    <cellStyle name="Normal 10 2 8" xfId="180" xr:uid="{00000000-0005-0000-0000-0000C1000000}"/>
    <cellStyle name="Normal 10 2 8 2" xfId="181" xr:uid="{00000000-0005-0000-0000-0000C2000000}"/>
    <cellStyle name="Normal 10 2 8 2 2" xfId="182" xr:uid="{00000000-0005-0000-0000-0000C3000000}"/>
    <cellStyle name="Normal 10 2 8 3" xfId="183" xr:uid="{00000000-0005-0000-0000-0000C4000000}"/>
    <cellStyle name="Normal 10 2 9" xfId="184" xr:uid="{00000000-0005-0000-0000-0000C5000000}"/>
    <cellStyle name="Normal 10 2 9 2" xfId="185" xr:uid="{00000000-0005-0000-0000-0000C6000000}"/>
    <cellStyle name="Normal 10 3" xfId="186" xr:uid="{00000000-0005-0000-0000-0000C7000000}"/>
    <cellStyle name="Normal 10 3 2" xfId="187" xr:uid="{00000000-0005-0000-0000-0000C8000000}"/>
    <cellStyle name="Normal 10 3 2 2" xfId="188" xr:uid="{00000000-0005-0000-0000-0000C9000000}"/>
    <cellStyle name="Normal 10 3 2 2 2" xfId="189" xr:uid="{00000000-0005-0000-0000-0000CA000000}"/>
    <cellStyle name="Normal 10 3 2 2 2 2" xfId="190" xr:uid="{00000000-0005-0000-0000-0000CB000000}"/>
    <cellStyle name="Normal 10 3 2 2 3" xfId="191" xr:uid="{00000000-0005-0000-0000-0000CC000000}"/>
    <cellStyle name="Normal 10 3 2 3" xfId="192" xr:uid="{00000000-0005-0000-0000-0000CD000000}"/>
    <cellStyle name="Normal 10 3 2 3 2" xfId="193" xr:uid="{00000000-0005-0000-0000-0000CE000000}"/>
    <cellStyle name="Normal 10 3 2 4" xfId="194" xr:uid="{00000000-0005-0000-0000-0000CF000000}"/>
    <cellStyle name="Normal 10 3 3" xfId="195" xr:uid="{00000000-0005-0000-0000-0000D0000000}"/>
    <cellStyle name="Normal 10 3 3 2" xfId="196" xr:uid="{00000000-0005-0000-0000-0000D1000000}"/>
    <cellStyle name="Normal 10 3 3 2 2" xfId="197" xr:uid="{00000000-0005-0000-0000-0000D2000000}"/>
    <cellStyle name="Normal 10 3 3 3" xfId="198" xr:uid="{00000000-0005-0000-0000-0000D3000000}"/>
    <cellStyle name="Normal 10 3 4" xfId="199" xr:uid="{00000000-0005-0000-0000-0000D4000000}"/>
    <cellStyle name="Normal 10 3 4 2" xfId="200" xr:uid="{00000000-0005-0000-0000-0000D5000000}"/>
    <cellStyle name="Normal 10 3 5" xfId="201" xr:uid="{00000000-0005-0000-0000-0000D6000000}"/>
    <cellStyle name="Normal 10 4" xfId="202" xr:uid="{00000000-0005-0000-0000-0000D7000000}"/>
    <cellStyle name="Normal 10 4 2" xfId="203" xr:uid="{00000000-0005-0000-0000-0000D8000000}"/>
    <cellStyle name="Normal 10 4 2 2" xfId="204" xr:uid="{00000000-0005-0000-0000-0000D9000000}"/>
    <cellStyle name="Normal 10 4 2 2 2" xfId="205" xr:uid="{00000000-0005-0000-0000-0000DA000000}"/>
    <cellStyle name="Normal 10 4 2 2 2 2" xfId="206" xr:uid="{00000000-0005-0000-0000-0000DB000000}"/>
    <cellStyle name="Normal 10 4 2 2 3" xfId="207" xr:uid="{00000000-0005-0000-0000-0000DC000000}"/>
    <cellStyle name="Normal 10 4 2 3" xfId="208" xr:uid="{00000000-0005-0000-0000-0000DD000000}"/>
    <cellStyle name="Normal 10 4 2 3 2" xfId="209" xr:uid="{00000000-0005-0000-0000-0000DE000000}"/>
    <cellStyle name="Normal 10 4 2 4" xfId="210" xr:uid="{00000000-0005-0000-0000-0000DF000000}"/>
    <cellStyle name="Normal 10 4 3" xfId="211" xr:uid="{00000000-0005-0000-0000-0000E0000000}"/>
    <cellStyle name="Normal 10 4 3 2" xfId="212" xr:uid="{00000000-0005-0000-0000-0000E1000000}"/>
    <cellStyle name="Normal 10 4 3 2 2" xfId="213" xr:uid="{00000000-0005-0000-0000-0000E2000000}"/>
    <cellStyle name="Normal 10 4 3 3" xfId="214" xr:uid="{00000000-0005-0000-0000-0000E3000000}"/>
    <cellStyle name="Normal 10 4 4" xfId="215" xr:uid="{00000000-0005-0000-0000-0000E4000000}"/>
    <cellStyle name="Normal 10 4 4 2" xfId="216" xr:uid="{00000000-0005-0000-0000-0000E5000000}"/>
    <cellStyle name="Normal 10 4 5" xfId="217" xr:uid="{00000000-0005-0000-0000-0000E6000000}"/>
    <cellStyle name="Normal 10 5" xfId="218" xr:uid="{00000000-0005-0000-0000-0000E7000000}"/>
    <cellStyle name="Normal 10 5 2" xfId="219" xr:uid="{00000000-0005-0000-0000-0000E8000000}"/>
    <cellStyle name="Normal 10 5 2 2" xfId="220" xr:uid="{00000000-0005-0000-0000-0000E9000000}"/>
    <cellStyle name="Normal 10 5 2 2 2" xfId="221" xr:uid="{00000000-0005-0000-0000-0000EA000000}"/>
    <cellStyle name="Normal 10 5 2 2 2 2" xfId="222" xr:uid="{00000000-0005-0000-0000-0000EB000000}"/>
    <cellStyle name="Normal 10 5 2 2 3" xfId="223" xr:uid="{00000000-0005-0000-0000-0000EC000000}"/>
    <cellStyle name="Normal 10 5 2 3" xfId="224" xr:uid="{00000000-0005-0000-0000-0000ED000000}"/>
    <cellStyle name="Normal 10 5 2 3 2" xfId="225" xr:uid="{00000000-0005-0000-0000-0000EE000000}"/>
    <cellStyle name="Normal 10 5 2 4" xfId="226" xr:uid="{00000000-0005-0000-0000-0000EF000000}"/>
    <cellStyle name="Normal 10 5 3" xfId="227" xr:uid="{00000000-0005-0000-0000-0000F0000000}"/>
    <cellStyle name="Normal 10 5 3 2" xfId="228" xr:uid="{00000000-0005-0000-0000-0000F1000000}"/>
    <cellStyle name="Normal 10 5 3 2 2" xfId="229" xr:uid="{00000000-0005-0000-0000-0000F2000000}"/>
    <cellStyle name="Normal 10 5 3 3" xfId="230" xr:uid="{00000000-0005-0000-0000-0000F3000000}"/>
    <cellStyle name="Normal 10 5 4" xfId="231" xr:uid="{00000000-0005-0000-0000-0000F4000000}"/>
    <cellStyle name="Normal 10 5 4 2" xfId="232" xr:uid="{00000000-0005-0000-0000-0000F5000000}"/>
    <cellStyle name="Normal 10 5 5" xfId="233" xr:uid="{00000000-0005-0000-0000-0000F6000000}"/>
    <cellStyle name="Normal 10 6" xfId="234" xr:uid="{00000000-0005-0000-0000-0000F7000000}"/>
    <cellStyle name="Normal 10 6 2" xfId="235" xr:uid="{00000000-0005-0000-0000-0000F8000000}"/>
    <cellStyle name="Normal 10 6 2 2" xfId="236" xr:uid="{00000000-0005-0000-0000-0000F9000000}"/>
    <cellStyle name="Normal 10 6 2 2 2" xfId="237" xr:uid="{00000000-0005-0000-0000-0000FA000000}"/>
    <cellStyle name="Normal 10 6 2 2 2 2" xfId="238" xr:uid="{00000000-0005-0000-0000-0000FB000000}"/>
    <cellStyle name="Normal 10 6 2 2 3" xfId="239" xr:uid="{00000000-0005-0000-0000-0000FC000000}"/>
    <cellStyle name="Normal 10 6 2 3" xfId="240" xr:uid="{00000000-0005-0000-0000-0000FD000000}"/>
    <cellStyle name="Normal 10 6 2 3 2" xfId="241" xr:uid="{00000000-0005-0000-0000-0000FE000000}"/>
    <cellStyle name="Normal 10 6 2 4" xfId="242" xr:uid="{00000000-0005-0000-0000-0000FF000000}"/>
    <cellStyle name="Normal 10 6 3" xfId="243" xr:uid="{00000000-0005-0000-0000-000000010000}"/>
    <cellStyle name="Normal 10 6 3 2" xfId="244" xr:uid="{00000000-0005-0000-0000-000001010000}"/>
    <cellStyle name="Normal 10 6 3 2 2" xfId="245" xr:uid="{00000000-0005-0000-0000-000002010000}"/>
    <cellStyle name="Normal 10 6 3 3" xfId="246" xr:uid="{00000000-0005-0000-0000-000003010000}"/>
    <cellStyle name="Normal 10 6 4" xfId="247" xr:uid="{00000000-0005-0000-0000-000004010000}"/>
    <cellStyle name="Normal 10 6 4 2" xfId="248" xr:uid="{00000000-0005-0000-0000-000005010000}"/>
    <cellStyle name="Normal 10 6 5" xfId="249" xr:uid="{00000000-0005-0000-0000-000006010000}"/>
    <cellStyle name="Normal 10 7" xfId="250" xr:uid="{00000000-0005-0000-0000-000007010000}"/>
    <cellStyle name="Normal 10 7 2" xfId="251" xr:uid="{00000000-0005-0000-0000-000008010000}"/>
    <cellStyle name="Normal 10 7 2 2" xfId="252" xr:uid="{00000000-0005-0000-0000-000009010000}"/>
    <cellStyle name="Normal 10 7 2 2 2" xfId="253" xr:uid="{00000000-0005-0000-0000-00000A010000}"/>
    <cellStyle name="Normal 10 7 2 2 2 2" xfId="254" xr:uid="{00000000-0005-0000-0000-00000B010000}"/>
    <cellStyle name="Normal 10 7 2 2 3" xfId="255" xr:uid="{00000000-0005-0000-0000-00000C010000}"/>
    <cellStyle name="Normal 10 7 2 3" xfId="256" xr:uid="{00000000-0005-0000-0000-00000D010000}"/>
    <cellStyle name="Normal 10 7 2 3 2" xfId="257" xr:uid="{00000000-0005-0000-0000-00000E010000}"/>
    <cellStyle name="Normal 10 7 2 4" xfId="258" xr:uid="{00000000-0005-0000-0000-00000F010000}"/>
    <cellStyle name="Normal 10 7 3" xfId="259" xr:uid="{00000000-0005-0000-0000-000010010000}"/>
    <cellStyle name="Normal 10 7 3 2" xfId="260" xr:uid="{00000000-0005-0000-0000-000011010000}"/>
    <cellStyle name="Normal 10 7 3 2 2" xfId="261" xr:uid="{00000000-0005-0000-0000-000012010000}"/>
    <cellStyle name="Normal 10 7 3 3" xfId="262" xr:uid="{00000000-0005-0000-0000-000013010000}"/>
    <cellStyle name="Normal 10 7 4" xfId="263" xr:uid="{00000000-0005-0000-0000-000014010000}"/>
    <cellStyle name="Normal 10 7 4 2" xfId="264" xr:uid="{00000000-0005-0000-0000-000015010000}"/>
    <cellStyle name="Normal 10 7 5" xfId="265" xr:uid="{00000000-0005-0000-0000-000016010000}"/>
    <cellStyle name="Normal 10 8" xfId="266" xr:uid="{00000000-0005-0000-0000-000017010000}"/>
    <cellStyle name="Normal 10 8 2" xfId="267" xr:uid="{00000000-0005-0000-0000-000018010000}"/>
    <cellStyle name="Normal 10 8 2 2" xfId="268" xr:uid="{00000000-0005-0000-0000-000019010000}"/>
    <cellStyle name="Normal 10 8 2 2 2" xfId="269" xr:uid="{00000000-0005-0000-0000-00001A010000}"/>
    <cellStyle name="Normal 10 8 2 3" xfId="270" xr:uid="{00000000-0005-0000-0000-00001B010000}"/>
    <cellStyle name="Normal 10 8 3" xfId="271" xr:uid="{00000000-0005-0000-0000-00001C010000}"/>
    <cellStyle name="Normal 10 8 3 2" xfId="272" xr:uid="{00000000-0005-0000-0000-00001D010000}"/>
    <cellStyle name="Normal 10 8 4" xfId="273" xr:uid="{00000000-0005-0000-0000-00001E010000}"/>
    <cellStyle name="Normal 10 9" xfId="274" xr:uid="{00000000-0005-0000-0000-00001F010000}"/>
    <cellStyle name="Normal 10 9 2" xfId="275" xr:uid="{00000000-0005-0000-0000-000020010000}"/>
    <cellStyle name="Normal 10 9 2 2" xfId="276" xr:uid="{00000000-0005-0000-0000-000021010000}"/>
    <cellStyle name="Normal 10 9 3" xfId="277" xr:uid="{00000000-0005-0000-0000-000022010000}"/>
    <cellStyle name="Normal 11" xfId="278" xr:uid="{00000000-0005-0000-0000-000023010000}"/>
    <cellStyle name="Normal 11 10" xfId="279" xr:uid="{00000000-0005-0000-0000-000024010000}"/>
    <cellStyle name="Normal 11 10 2" xfId="280" xr:uid="{00000000-0005-0000-0000-000025010000}"/>
    <cellStyle name="Normal 11 10 2 2" xfId="281" xr:uid="{00000000-0005-0000-0000-000026010000}"/>
    <cellStyle name="Normal 11 10 2 2 2" xfId="282" xr:uid="{00000000-0005-0000-0000-000027010000}"/>
    <cellStyle name="Normal 11 10 2 2 2 2" xfId="283" xr:uid="{00000000-0005-0000-0000-000028010000}"/>
    <cellStyle name="Normal 11 10 2 2 3" xfId="284" xr:uid="{00000000-0005-0000-0000-000029010000}"/>
    <cellStyle name="Normal 11 10 2 3" xfId="285" xr:uid="{00000000-0005-0000-0000-00002A010000}"/>
    <cellStyle name="Normal 11 10 2 3 2" xfId="286" xr:uid="{00000000-0005-0000-0000-00002B010000}"/>
    <cellStyle name="Normal 11 10 2 4" xfId="287" xr:uid="{00000000-0005-0000-0000-00002C010000}"/>
    <cellStyle name="Normal 11 10 3" xfId="288" xr:uid="{00000000-0005-0000-0000-00002D010000}"/>
    <cellStyle name="Normal 11 10 3 2" xfId="289" xr:uid="{00000000-0005-0000-0000-00002E010000}"/>
    <cellStyle name="Normal 11 10 3 2 2" xfId="290" xr:uid="{00000000-0005-0000-0000-00002F010000}"/>
    <cellStyle name="Normal 11 10 3 3" xfId="291" xr:uid="{00000000-0005-0000-0000-000030010000}"/>
    <cellStyle name="Normal 11 10 4" xfId="292" xr:uid="{00000000-0005-0000-0000-000031010000}"/>
    <cellStyle name="Normal 11 10 4 2" xfId="293" xr:uid="{00000000-0005-0000-0000-000032010000}"/>
    <cellStyle name="Normal 11 10 5" xfId="294" xr:uid="{00000000-0005-0000-0000-000033010000}"/>
    <cellStyle name="Normal 11 11" xfId="295" xr:uid="{00000000-0005-0000-0000-000034010000}"/>
    <cellStyle name="Normal 11 11 2" xfId="296" xr:uid="{00000000-0005-0000-0000-000035010000}"/>
    <cellStyle name="Normal 11 11 2 2" xfId="297" xr:uid="{00000000-0005-0000-0000-000036010000}"/>
    <cellStyle name="Normal 11 11 2 2 2" xfId="298" xr:uid="{00000000-0005-0000-0000-000037010000}"/>
    <cellStyle name="Normal 11 11 2 2 2 2" xfId="299" xr:uid="{00000000-0005-0000-0000-000038010000}"/>
    <cellStyle name="Normal 11 11 2 2 3" xfId="300" xr:uid="{00000000-0005-0000-0000-000039010000}"/>
    <cellStyle name="Normal 11 11 2 3" xfId="301" xr:uid="{00000000-0005-0000-0000-00003A010000}"/>
    <cellStyle name="Normal 11 11 2 3 2" xfId="302" xr:uid="{00000000-0005-0000-0000-00003B010000}"/>
    <cellStyle name="Normal 11 11 2 4" xfId="303" xr:uid="{00000000-0005-0000-0000-00003C010000}"/>
    <cellStyle name="Normal 11 11 3" xfId="304" xr:uid="{00000000-0005-0000-0000-00003D010000}"/>
    <cellStyle name="Normal 11 11 3 2" xfId="305" xr:uid="{00000000-0005-0000-0000-00003E010000}"/>
    <cellStyle name="Normal 11 11 3 2 2" xfId="306" xr:uid="{00000000-0005-0000-0000-00003F010000}"/>
    <cellStyle name="Normal 11 11 3 3" xfId="307" xr:uid="{00000000-0005-0000-0000-000040010000}"/>
    <cellStyle name="Normal 11 11 4" xfId="308" xr:uid="{00000000-0005-0000-0000-000041010000}"/>
    <cellStyle name="Normal 11 11 4 2" xfId="309" xr:uid="{00000000-0005-0000-0000-000042010000}"/>
    <cellStyle name="Normal 11 11 5" xfId="310" xr:uid="{00000000-0005-0000-0000-000043010000}"/>
    <cellStyle name="Normal 11 12" xfId="311" xr:uid="{00000000-0005-0000-0000-000044010000}"/>
    <cellStyle name="Normal 11 12 10" xfId="312" xr:uid="{00000000-0005-0000-0000-000045010000}"/>
    <cellStyle name="Normal 11 12 10 2" xfId="313" xr:uid="{00000000-0005-0000-0000-000046010000}"/>
    <cellStyle name="Normal 11 12 10 2 2" xfId="314" xr:uid="{00000000-0005-0000-0000-000047010000}"/>
    <cellStyle name="Normal 11 12 10 3" xfId="315" xr:uid="{00000000-0005-0000-0000-000048010000}"/>
    <cellStyle name="Normal 11 12 11" xfId="316" xr:uid="{00000000-0005-0000-0000-000049010000}"/>
    <cellStyle name="Normal 11 12 11 2" xfId="317" xr:uid="{00000000-0005-0000-0000-00004A010000}"/>
    <cellStyle name="Normal 11 12 11 2 2" xfId="318" xr:uid="{00000000-0005-0000-0000-00004B010000}"/>
    <cellStyle name="Normal 11 12 11 2 3" xfId="319" xr:uid="{00000000-0005-0000-0000-00004C010000}"/>
    <cellStyle name="Normal 11 12 11 3" xfId="320" xr:uid="{00000000-0005-0000-0000-00004D010000}"/>
    <cellStyle name="Normal 11 12 11 4" xfId="321" xr:uid="{00000000-0005-0000-0000-00004E010000}"/>
    <cellStyle name="Normal 11 12 11 4 2" xfId="322" xr:uid="{00000000-0005-0000-0000-00004F010000}"/>
    <cellStyle name="Normal 11 12 11 4 2 2" xfId="323" xr:uid="{00000000-0005-0000-0000-000050010000}"/>
    <cellStyle name="Normal 11 12 11 4 2 2 2" xfId="324" xr:uid="{00000000-0005-0000-0000-000051010000}"/>
    <cellStyle name="Normal 11 12 12" xfId="325" xr:uid="{00000000-0005-0000-0000-000052010000}"/>
    <cellStyle name="Normal 11 12 13" xfId="326" xr:uid="{00000000-0005-0000-0000-000053010000}"/>
    <cellStyle name="Normal 11 12 2" xfId="327" xr:uid="{00000000-0005-0000-0000-000054010000}"/>
    <cellStyle name="Normal 11 12 2 2" xfId="328" xr:uid="{00000000-0005-0000-0000-000055010000}"/>
    <cellStyle name="Normal 11 12 2 2 2" xfId="329" xr:uid="{00000000-0005-0000-0000-000056010000}"/>
    <cellStyle name="Normal 11 12 2 2 2 2" xfId="330" xr:uid="{00000000-0005-0000-0000-000057010000}"/>
    <cellStyle name="Normal 11 12 2 2 2 2 2" xfId="331" xr:uid="{00000000-0005-0000-0000-000058010000}"/>
    <cellStyle name="Normal 11 12 2 2 2 3" xfId="332" xr:uid="{00000000-0005-0000-0000-000059010000}"/>
    <cellStyle name="Normal 11 12 2 2 3" xfId="333" xr:uid="{00000000-0005-0000-0000-00005A010000}"/>
    <cellStyle name="Normal 11 12 2 2 3 2" xfId="334" xr:uid="{00000000-0005-0000-0000-00005B010000}"/>
    <cellStyle name="Normal 11 12 2 2 4" xfId="335" xr:uid="{00000000-0005-0000-0000-00005C010000}"/>
    <cellStyle name="Normal 11 12 2 3" xfId="336" xr:uid="{00000000-0005-0000-0000-00005D010000}"/>
    <cellStyle name="Normal 11 12 2 3 2" xfId="337" xr:uid="{00000000-0005-0000-0000-00005E010000}"/>
    <cellStyle name="Normal 11 12 2 3 2 2" xfId="338" xr:uid="{00000000-0005-0000-0000-00005F010000}"/>
    <cellStyle name="Normal 11 12 2 3 3" xfId="339" xr:uid="{00000000-0005-0000-0000-000060010000}"/>
    <cellStyle name="Normal 11 12 2 4" xfId="340" xr:uid="{00000000-0005-0000-0000-000061010000}"/>
    <cellStyle name="Normal 11 12 2 4 2" xfId="341" xr:uid="{00000000-0005-0000-0000-000062010000}"/>
    <cellStyle name="Normal 11 12 2 5" xfId="342" xr:uid="{00000000-0005-0000-0000-000063010000}"/>
    <cellStyle name="Normal 11 12 3" xfId="343" xr:uid="{00000000-0005-0000-0000-000064010000}"/>
    <cellStyle name="Normal 11 12 3 2" xfId="344" xr:uid="{00000000-0005-0000-0000-000065010000}"/>
    <cellStyle name="Normal 11 12 3 2 2" xfId="345" xr:uid="{00000000-0005-0000-0000-000066010000}"/>
    <cellStyle name="Normal 11 12 3 2 2 2" xfId="346" xr:uid="{00000000-0005-0000-0000-000067010000}"/>
    <cellStyle name="Normal 11 12 3 2 3" xfId="347" xr:uid="{00000000-0005-0000-0000-000068010000}"/>
    <cellStyle name="Normal 11 12 3 2 4" xfId="348" xr:uid="{00000000-0005-0000-0000-000069010000}"/>
    <cellStyle name="Normal 11 12 3 2 5" xfId="349" xr:uid="{00000000-0005-0000-0000-00006A010000}"/>
    <cellStyle name="Normal 11 12 3 3" xfId="350" xr:uid="{00000000-0005-0000-0000-00006B010000}"/>
    <cellStyle name="Normal 11 12 3 3 2" xfId="351" xr:uid="{00000000-0005-0000-0000-00006C010000}"/>
    <cellStyle name="Normal 11 12 3 4" xfId="352" xr:uid="{00000000-0005-0000-0000-00006D010000}"/>
    <cellStyle name="Normal 11 12 4" xfId="353" xr:uid="{00000000-0005-0000-0000-00006E010000}"/>
    <cellStyle name="Normal 11 12 4 2" xfId="354" xr:uid="{00000000-0005-0000-0000-00006F010000}"/>
    <cellStyle name="Normal 11 12 4 2 10" xfId="355" xr:uid="{00000000-0005-0000-0000-000070010000}"/>
    <cellStyle name="Normal 11 12 4 2 11" xfId="356" xr:uid="{00000000-0005-0000-0000-000071010000}"/>
    <cellStyle name="Normal 11 12 4 2 12" xfId="2590" xr:uid="{00000000-0005-0000-0000-000072010000}"/>
    <cellStyle name="Normal 11 12 4 2 2" xfId="357" xr:uid="{00000000-0005-0000-0000-000073010000}"/>
    <cellStyle name="Normal 11 12 4 2 2 2" xfId="358" xr:uid="{00000000-0005-0000-0000-000074010000}"/>
    <cellStyle name="Normal 11 12 4 2 3" xfId="359" xr:uid="{00000000-0005-0000-0000-000075010000}"/>
    <cellStyle name="Normal 11 12 4 2 3 2" xfId="360" xr:uid="{00000000-0005-0000-0000-000076010000}"/>
    <cellStyle name="Normal 11 12 4 2 3 3" xfId="361" xr:uid="{00000000-0005-0000-0000-000077010000}"/>
    <cellStyle name="Normal 11 12 4 2 3 3 2" xfId="2591" xr:uid="{00000000-0005-0000-0000-000078010000}"/>
    <cellStyle name="Normal 11 12 4 2 4" xfId="362" xr:uid="{00000000-0005-0000-0000-000079010000}"/>
    <cellStyle name="Normal 11 12 4 2 4 2" xfId="363" xr:uid="{00000000-0005-0000-0000-00007A010000}"/>
    <cellStyle name="Normal 11 12 4 2 4 3" xfId="364" xr:uid="{00000000-0005-0000-0000-00007B010000}"/>
    <cellStyle name="Normal 11 12 4 2 4 4" xfId="365" xr:uid="{00000000-0005-0000-0000-00007C010000}"/>
    <cellStyle name="Normal 11 12 4 2 5" xfId="366" xr:uid="{00000000-0005-0000-0000-00007D010000}"/>
    <cellStyle name="Normal 11 12 4 2 6" xfId="367" xr:uid="{00000000-0005-0000-0000-00007E010000}"/>
    <cellStyle name="Normal 11 12 4 2 6 2" xfId="368" xr:uid="{00000000-0005-0000-0000-00007F010000}"/>
    <cellStyle name="Normal 11 12 4 2 6 2 2" xfId="369" xr:uid="{00000000-0005-0000-0000-000080010000}"/>
    <cellStyle name="Normal 11 12 4 2 7" xfId="370" xr:uid="{00000000-0005-0000-0000-000081010000}"/>
    <cellStyle name="Normal 11 12 4 2 8" xfId="371" xr:uid="{00000000-0005-0000-0000-000082010000}"/>
    <cellStyle name="Normal 11 12 4 2 9" xfId="372" xr:uid="{00000000-0005-0000-0000-000083010000}"/>
    <cellStyle name="Normal 11 12 4 2 9 2" xfId="2592" xr:uid="{00000000-0005-0000-0000-000084010000}"/>
    <cellStyle name="Normal 11 12 4 3" xfId="373" xr:uid="{00000000-0005-0000-0000-000085010000}"/>
    <cellStyle name="Normal 11 12 4 3 2" xfId="374" xr:uid="{00000000-0005-0000-0000-000086010000}"/>
    <cellStyle name="Normal 11 12 4 3 2 2" xfId="375" xr:uid="{00000000-0005-0000-0000-000087010000}"/>
    <cellStyle name="Normal 11 12 4 3 3" xfId="376" xr:uid="{00000000-0005-0000-0000-000088010000}"/>
    <cellStyle name="Normal 11 12 4 4" xfId="377" xr:uid="{00000000-0005-0000-0000-000089010000}"/>
    <cellStyle name="Normal 11 12 4 4 2" xfId="378" xr:uid="{00000000-0005-0000-0000-00008A010000}"/>
    <cellStyle name="Normal 11 12 4 5" xfId="379" xr:uid="{00000000-0005-0000-0000-00008B010000}"/>
    <cellStyle name="Normal 11 12 5" xfId="380" xr:uid="{00000000-0005-0000-0000-00008C010000}"/>
    <cellStyle name="Normal 11 12 5 2" xfId="381" xr:uid="{00000000-0005-0000-0000-00008D010000}"/>
    <cellStyle name="Normal 11 12 5 2 2" xfId="382" xr:uid="{00000000-0005-0000-0000-00008E010000}"/>
    <cellStyle name="Normal 11 12 5 3" xfId="383" xr:uid="{00000000-0005-0000-0000-00008F010000}"/>
    <cellStyle name="Normal 11 12 6" xfId="384" xr:uid="{00000000-0005-0000-0000-000090010000}"/>
    <cellStyle name="Normal 11 12 6 2" xfId="385" xr:uid="{00000000-0005-0000-0000-000091010000}"/>
    <cellStyle name="Normal 11 12 6 2 2" xfId="386" xr:uid="{00000000-0005-0000-0000-000092010000}"/>
    <cellStyle name="Normal 11 12 6 2 2 2" xfId="387" xr:uid="{00000000-0005-0000-0000-000093010000}"/>
    <cellStyle name="Normal 11 12 6 2 3" xfId="388" xr:uid="{00000000-0005-0000-0000-000094010000}"/>
    <cellStyle name="Normal 11 12 6 2 4" xfId="389" xr:uid="{00000000-0005-0000-0000-000095010000}"/>
    <cellStyle name="Normal 11 12 6 2 4 2" xfId="390" xr:uid="{00000000-0005-0000-0000-000096010000}"/>
    <cellStyle name="Normal 11 12 6 2 4 3" xfId="391" xr:uid="{00000000-0005-0000-0000-000097010000}"/>
    <cellStyle name="Normal 11 12 6 2 4 4" xfId="392" xr:uid="{00000000-0005-0000-0000-000098010000}"/>
    <cellStyle name="Normal 11 12 6 3" xfId="393" xr:uid="{00000000-0005-0000-0000-000099010000}"/>
    <cellStyle name="Normal 11 12 6 3 2" xfId="394" xr:uid="{00000000-0005-0000-0000-00009A010000}"/>
    <cellStyle name="Normal 11 12 6 4" xfId="395" xr:uid="{00000000-0005-0000-0000-00009B010000}"/>
    <cellStyle name="Normal 11 12 7" xfId="396" xr:uid="{00000000-0005-0000-0000-00009C010000}"/>
    <cellStyle name="Normal 11 12 7 2" xfId="397" xr:uid="{00000000-0005-0000-0000-00009D010000}"/>
    <cellStyle name="Normal 11 12 7 2 2" xfId="398" xr:uid="{00000000-0005-0000-0000-00009E010000}"/>
    <cellStyle name="Normal 11 12 7 3" xfId="399" xr:uid="{00000000-0005-0000-0000-00009F010000}"/>
    <cellStyle name="Normal 11 12 8" xfId="400" xr:uid="{00000000-0005-0000-0000-0000A0010000}"/>
    <cellStyle name="Normal 11 12 8 2" xfId="401" xr:uid="{00000000-0005-0000-0000-0000A1010000}"/>
    <cellStyle name="Normal 11 12 9" xfId="402" xr:uid="{00000000-0005-0000-0000-0000A2010000}"/>
    <cellStyle name="Normal 11 12 9 2" xfId="403" xr:uid="{00000000-0005-0000-0000-0000A3010000}"/>
    <cellStyle name="Normal 11 13" xfId="404" xr:uid="{00000000-0005-0000-0000-0000A4010000}"/>
    <cellStyle name="Normal 11 13 10" xfId="405" xr:uid="{00000000-0005-0000-0000-0000A5010000}"/>
    <cellStyle name="Normal 11 13 2" xfId="406" xr:uid="{00000000-0005-0000-0000-0000A6010000}"/>
    <cellStyle name="Normal 11 13 2 2" xfId="407" xr:uid="{00000000-0005-0000-0000-0000A7010000}"/>
    <cellStyle name="Normal 11 13 2 2 10" xfId="408" xr:uid="{00000000-0005-0000-0000-0000A8010000}"/>
    <cellStyle name="Normal 11 13 2 2 11" xfId="409" xr:uid="{00000000-0005-0000-0000-0000A9010000}"/>
    <cellStyle name="Normal 11 13 2 2 2" xfId="410" xr:uid="{00000000-0005-0000-0000-0000AA010000}"/>
    <cellStyle name="Normal 11 13 2 2 2 2" xfId="411" xr:uid="{00000000-0005-0000-0000-0000AB010000}"/>
    <cellStyle name="Normal 11 13 2 2 2 2 2" xfId="412" xr:uid="{00000000-0005-0000-0000-0000AC010000}"/>
    <cellStyle name="Normal 11 13 2 2 2 2 2 2" xfId="413" xr:uid="{00000000-0005-0000-0000-0000AD010000}"/>
    <cellStyle name="Normal 11 13 2 2 2 2 2 2 2" xfId="414" xr:uid="{00000000-0005-0000-0000-0000AE010000}"/>
    <cellStyle name="Normal 11 13 2 2 2 2 2 2 2 2" xfId="415" xr:uid="{00000000-0005-0000-0000-0000AF010000}"/>
    <cellStyle name="Normal 11 13 2 2 2 2 2 2 2 3" xfId="416" xr:uid="{00000000-0005-0000-0000-0000B0010000}"/>
    <cellStyle name="Normal 11 13 2 2 2 2 2 2 3" xfId="417" xr:uid="{00000000-0005-0000-0000-0000B1010000}"/>
    <cellStyle name="Normal 11 13 2 2 2 2 2 3" xfId="418" xr:uid="{00000000-0005-0000-0000-0000B2010000}"/>
    <cellStyle name="Normal 11 13 2 2 2 2 3" xfId="419" xr:uid="{00000000-0005-0000-0000-0000B3010000}"/>
    <cellStyle name="Normal 11 13 2 2 2 3" xfId="420" xr:uid="{00000000-0005-0000-0000-0000B4010000}"/>
    <cellStyle name="Normal 11 13 2 2 2 3 2" xfId="421" xr:uid="{00000000-0005-0000-0000-0000B5010000}"/>
    <cellStyle name="Normal 11 13 2 2 2 4" xfId="422" xr:uid="{00000000-0005-0000-0000-0000B6010000}"/>
    <cellStyle name="Normal 11 13 2 2 2 4 2" xfId="423" xr:uid="{00000000-0005-0000-0000-0000B7010000}"/>
    <cellStyle name="Normal 11 13 2 2 2 4 2 2" xfId="424" xr:uid="{00000000-0005-0000-0000-0000B8010000}"/>
    <cellStyle name="Normal 11 13 2 2 2 4 3" xfId="425" xr:uid="{00000000-0005-0000-0000-0000B9010000}"/>
    <cellStyle name="Normal 11 13 2 2 2 5" xfId="426" xr:uid="{00000000-0005-0000-0000-0000BA010000}"/>
    <cellStyle name="Normal 11 13 2 2 2 6" xfId="427" xr:uid="{00000000-0005-0000-0000-0000BB010000}"/>
    <cellStyle name="Normal 11 13 2 2 3" xfId="428" xr:uid="{00000000-0005-0000-0000-0000BC010000}"/>
    <cellStyle name="Normal 11 13 2 2 3 2" xfId="429" xr:uid="{00000000-0005-0000-0000-0000BD010000}"/>
    <cellStyle name="Normal 11 13 2 2 4" xfId="430" xr:uid="{00000000-0005-0000-0000-0000BE010000}"/>
    <cellStyle name="Normal 11 13 2 2 4 2" xfId="431" xr:uid="{00000000-0005-0000-0000-0000BF010000}"/>
    <cellStyle name="Normal 11 13 2 2 4 3" xfId="432" xr:uid="{00000000-0005-0000-0000-0000C0010000}"/>
    <cellStyle name="Normal 11 13 2 2 4 4" xfId="433" xr:uid="{00000000-0005-0000-0000-0000C1010000}"/>
    <cellStyle name="Normal 11 13 2 2 5" xfId="434" xr:uid="{00000000-0005-0000-0000-0000C2010000}"/>
    <cellStyle name="Normal 11 13 2 2 6" xfId="435" xr:uid="{00000000-0005-0000-0000-0000C3010000}"/>
    <cellStyle name="Normal 11 13 2 2 7" xfId="436" xr:uid="{00000000-0005-0000-0000-0000C4010000}"/>
    <cellStyle name="Normal 11 13 2 2 8" xfId="437" xr:uid="{00000000-0005-0000-0000-0000C5010000}"/>
    <cellStyle name="Normal 11 13 2 2 9" xfId="438" xr:uid="{00000000-0005-0000-0000-0000C6010000}"/>
    <cellStyle name="Normal 11 13 2 3" xfId="439" xr:uid="{00000000-0005-0000-0000-0000C7010000}"/>
    <cellStyle name="Normal 11 13 2 3 2" xfId="440" xr:uid="{00000000-0005-0000-0000-0000C8010000}"/>
    <cellStyle name="Normal 11 13 2 3 2 2" xfId="441" xr:uid="{00000000-0005-0000-0000-0000C9010000}"/>
    <cellStyle name="Normal 11 13 2 3 2 2 2" xfId="442" xr:uid="{00000000-0005-0000-0000-0000CA010000}"/>
    <cellStyle name="Normal 11 13 2 3 2 2 2 2" xfId="443" xr:uid="{00000000-0005-0000-0000-0000CB010000}"/>
    <cellStyle name="Normal 11 13 2 3 2 2 2 2 2" xfId="444" xr:uid="{00000000-0005-0000-0000-0000CC010000}"/>
    <cellStyle name="Normal 11 13 2 3 2 2 2 3" xfId="445" xr:uid="{00000000-0005-0000-0000-0000CD010000}"/>
    <cellStyle name="Normal 11 13 2 3 2 2 2 4" xfId="446" xr:uid="{00000000-0005-0000-0000-0000CE010000}"/>
    <cellStyle name="Normal 11 13 2 3 2 2 2 4 2" xfId="447" xr:uid="{00000000-0005-0000-0000-0000CF010000}"/>
    <cellStyle name="Normal 11 13 2 3 2 2 2 4 3" xfId="448" xr:uid="{00000000-0005-0000-0000-0000D0010000}"/>
    <cellStyle name="Normal 11 13 2 3 2 2 2 4 4" xfId="449" xr:uid="{00000000-0005-0000-0000-0000D1010000}"/>
    <cellStyle name="Normal 11 13 2 3 2 2 2 4 5" xfId="450" xr:uid="{00000000-0005-0000-0000-0000D2010000}"/>
    <cellStyle name="Normal 11 13 2 3 2 2 3" xfId="451" xr:uid="{00000000-0005-0000-0000-0000D3010000}"/>
    <cellStyle name="Normal 11 13 2 3 2 2 3 2" xfId="452" xr:uid="{00000000-0005-0000-0000-0000D4010000}"/>
    <cellStyle name="Normal 11 13 2 3 2 2 4" xfId="453" xr:uid="{00000000-0005-0000-0000-0000D5010000}"/>
    <cellStyle name="Normal 11 13 2 3 2 3" xfId="454" xr:uid="{00000000-0005-0000-0000-0000D6010000}"/>
    <cellStyle name="Normal 11 13 2 3 2 3 2" xfId="455" xr:uid="{00000000-0005-0000-0000-0000D7010000}"/>
    <cellStyle name="Normal 11 13 2 3 2 4" xfId="456" xr:uid="{00000000-0005-0000-0000-0000D8010000}"/>
    <cellStyle name="Normal 11 13 2 3 2 4 2" xfId="457" xr:uid="{00000000-0005-0000-0000-0000D9010000}"/>
    <cellStyle name="Normal 11 13 2 3 2 4 2 2" xfId="458" xr:uid="{00000000-0005-0000-0000-0000DA010000}"/>
    <cellStyle name="Normal 11 13 2 3 2 4 3" xfId="459" xr:uid="{00000000-0005-0000-0000-0000DB010000}"/>
    <cellStyle name="Normal 11 13 2 3 2 5" xfId="460" xr:uid="{00000000-0005-0000-0000-0000DC010000}"/>
    <cellStyle name="Normal 11 13 2 3 2 6" xfId="461" xr:uid="{00000000-0005-0000-0000-0000DD010000}"/>
    <cellStyle name="Normal 11 13 2 3 3" xfId="462" xr:uid="{00000000-0005-0000-0000-0000DE010000}"/>
    <cellStyle name="Normal 11 13 2 3 3 2" xfId="463" xr:uid="{00000000-0005-0000-0000-0000DF010000}"/>
    <cellStyle name="Normal 11 13 2 3 4" xfId="464" xr:uid="{00000000-0005-0000-0000-0000E0010000}"/>
    <cellStyle name="Normal 11 13 2 3 4 2" xfId="465" xr:uid="{00000000-0005-0000-0000-0000E1010000}"/>
    <cellStyle name="Normal 11 13 2 3 4 2 2" xfId="466" xr:uid="{00000000-0005-0000-0000-0000E2010000}"/>
    <cellStyle name="Normal 11 13 2 3 4 2 3" xfId="467" xr:uid="{00000000-0005-0000-0000-0000E3010000}"/>
    <cellStyle name="Normal 11 13 2 3 4 3" xfId="468" xr:uid="{00000000-0005-0000-0000-0000E4010000}"/>
    <cellStyle name="Normal 11 13 2 3 5" xfId="469" xr:uid="{00000000-0005-0000-0000-0000E5010000}"/>
    <cellStyle name="Normal 11 13 2 4" xfId="470" xr:uid="{00000000-0005-0000-0000-0000E6010000}"/>
    <cellStyle name="Normal 11 13 2 4 2" xfId="471" xr:uid="{00000000-0005-0000-0000-0000E7010000}"/>
    <cellStyle name="Normal 11 13 2 5" xfId="472" xr:uid="{00000000-0005-0000-0000-0000E8010000}"/>
    <cellStyle name="Normal 11 13 3" xfId="473" xr:uid="{00000000-0005-0000-0000-0000E9010000}"/>
    <cellStyle name="Normal 11 13 3 2" xfId="474" xr:uid="{00000000-0005-0000-0000-0000EA010000}"/>
    <cellStyle name="Normal 11 13 3 2 2" xfId="475" xr:uid="{00000000-0005-0000-0000-0000EB010000}"/>
    <cellStyle name="Normal 11 13 3 2 2 2" xfId="476" xr:uid="{00000000-0005-0000-0000-0000EC010000}"/>
    <cellStyle name="Normal 11 13 3 2 2 2 2" xfId="477" xr:uid="{00000000-0005-0000-0000-0000ED010000}"/>
    <cellStyle name="Normal 11 13 3 2 2 3" xfId="478" xr:uid="{00000000-0005-0000-0000-0000EE010000}"/>
    <cellStyle name="Normal 11 13 3 2 3" xfId="479" xr:uid="{00000000-0005-0000-0000-0000EF010000}"/>
    <cellStyle name="Normal 11 13 3 2 3 2" xfId="480" xr:uid="{00000000-0005-0000-0000-0000F0010000}"/>
    <cellStyle name="Normal 11 13 3 2 4" xfId="481" xr:uid="{00000000-0005-0000-0000-0000F1010000}"/>
    <cellStyle name="Normal 11 13 3 2 4 2" xfId="482" xr:uid="{00000000-0005-0000-0000-0000F2010000}"/>
    <cellStyle name="Normal 11 13 3 2 5" xfId="483" xr:uid="{00000000-0005-0000-0000-0000F3010000}"/>
    <cellStyle name="Normal 11 13 3 2 5 2" xfId="484" xr:uid="{00000000-0005-0000-0000-0000F4010000}"/>
    <cellStyle name="Normal 11 13 3 2 5 2 2" xfId="485" xr:uid="{00000000-0005-0000-0000-0000F5010000}"/>
    <cellStyle name="Normal 11 13 3 2 5 2 3" xfId="486" xr:uid="{00000000-0005-0000-0000-0000F6010000}"/>
    <cellStyle name="Normal 11 13 3 2 5 3" xfId="487" xr:uid="{00000000-0005-0000-0000-0000F7010000}"/>
    <cellStyle name="Normal 11 13 3 2 6" xfId="488" xr:uid="{00000000-0005-0000-0000-0000F8010000}"/>
    <cellStyle name="Normal 11 13 3 3" xfId="489" xr:uid="{00000000-0005-0000-0000-0000F9010000}"/>
    <cellStyle name="Normal 11 13 3 3 2" xfId="490" xr:uid="{00000000-0005-0000-0000-0000FA010000}"/>
    <cellStyle name="Normal 11 13 3 3 2 2" xfId="491" xr:uid="{00000000-0005-0000-0000-0000FB010000}"/>
    <cellStyle name="Normal 11 13 3 3 3" xfId="492" xr:uid="{00000000-0005-0000-0000-0000FC010000}"/>
    <cellStyle name="Normal 11 13 3 4" xfId="493" xr:uid="{00000000-0005-0000-0000-0000FD010000}"/>
    <cellStyle name="Normal 11 13 3 4 2" xfId="494" xr:uid="{00000000-0005-0000-0000-0000FE010000}"/>
    <cellStyle name="Normal 11 13 3 4 2 2" xfId="495" xr:uid="{00000000-0005-0000-0000-0000FF010000}"/>
    <cellStyle name="Normal 11 13 3 4 2 2 2" xfId="496" xr:uid="{00000000-0005-0000-0000-000000020000}"/>
    <cellStyle name="Normal 11 13 3 4 2 2 3" xfId="497" xr:uid="{00000000-0005-0000-0000-000001020000}"/>
    <cellStyle name="Normal 11 13 3 4 2 2 4" xfId="498" xr:uid="{00000000-0005-0000-0000-000002020000}"/>
    <cellStyle name="Normal 11 13 3 4 2 2 4 2" xfId="2593" xr:uid="{00000000-0005-0000-0000-000003020000}"/>
    <cellStyle name="Normal 11 13 3 4 2 3" xfId="499" xr:uid="{00000000-0005-0000-0000-000004020000}"/>
    <cellStyle name="Normal 11 13 3 4 2 3 2" xfId="500" xr:uid="{00000000-0005-0000-0000-000005020000}"/>
    <cellStyle name="Normal 11 13 3 4 2 3 2 2" xfId="501" xr:uid="{00000000-0005-0000-0000-000006020000}"/>
    <cellStyle name="Normal 11 13 3 4 2 3 3" xfId="502" xr:uid="{00000000-0005-0000-0000-000007020000}"/>
    <cellStyle name="Normal 11 13 3 4 2 3 3 2" xfId="503" xr:uid="{00000000-0005-0000-0000-000008020000}"/>
    <cellStyle name="Normal 11 13 3 4 2 3 3 3" xfId="2594" xr:uid="{00000000-0005-0000-0000-000009020000}"/>
    <cellStyle name="Normal 11 13 3 4 2 4" xfId="504" xr:uid="{00000000-0005-0000-0000-00000A020000}"/>
    <cellStyle name="Normal 11 13 3 4 2 5" xfId="505" xr:uid="{00000000-0005-0000-0000-00000B020000}"/>
    <cellStyle name="Normal 11 13 3 4 2 6" xfId="506" xr:uid="{00000000-0005-0000-0000-00000C020000}"/>
    <cellStyle name="Normal 11 13 3 4 2 6 2" xfId="2595" xr:uid="{00000000-0005-0000-0000-00000D020000}"/>
    <cellStyle name="Normal 11 13 3 4 3" xfId="507" xr:uid="{00000000-0005-0000-0000-00000E020000}"/>
    <cellStyle name="Normal 11 13 3 4 3 2" xfId="508" xr:uid="{00000000-0005-0000-0000-00000F020000}"/>
    <cellStyle name="Normal 11 13 3 4 3 2 2" xfId="509" xr:uid="{00000000-0005-0000-0000-000010020000}"/>
    <cellStyle name="Normal 11 13 3 4 3 3" xfId="510" xr:uid="{00000000-0005-0000-0000-000011020000}"/>
    <cellStyle name="Normal 11 13 3 4 4" xfId="511" xr:uid="{00000000-0005-0000-0000-000012020000}"/>
    <cellStyle name="Normal 11 13 3 4 4 2" xfId="512" xr:uid="{00000000-0005-0000-0000-000013020000}"/>
    <cellStyle name="Normal 11 13 3 4 5" xfId="513" xr:uid="{00000000-0005-0000-0000-000014020000}"/>
    <cellStyle name="Normal 11 13 3 4 5 2" xfId="514" xr:uid="{00000000-0005-0000-0000-000015020000}"/>
    <cellStyle name="Normal 11 13 3 4 5 2 2" xfId="515" xr:uid="{00000000-0005-0000-0000-000016020000}"/>
    <cellStyle name="Normal 11 13 3 4 5 3" xfId="516" xr:uid="{00000000-0005-0000-0000-000017020000}"/>
    <cellStyle name="Normal 11 13 3 4 6" xfId="517" xr:uid="{00000000-0005-0000-0000-000018020000}"/>
    <cellStyle name="Normal 11 13 3 5" xfId="518" xr:uid="{00000000-0005-0000-0000-000019020000}"/>
    <cellStyle name="Normal 11 13 3 5 2" xfId="519" xr:uid="{00000000-0005-0000-0000-00001A020000}"/>
    <cellStyle name="Normal 11 13 3 5 2 2" xfId="520" xr:uid="{00000000-0005-0000-0000-00001B020000}"/>
    <cellStyle name="Normal 11 13 3 5 3" xfId="521" xr:uid="{00000000-0005-0000-0000-00001C020000}"/>
    <cellStyle name="Normal 11 13 3 6" xfId="522" xr:uid="{00000000-0005-0000-0000-00001D020000}"/>
    <cellStyle name="Normal 11 13 3 6 2" xfId="523" xr:uid="{00000000-0005-0000-0000-00001E020000}"/>
    <cellStyle name="Normal 11 13 3 7" xfId="524" xr:uid="{00000000-0005-0000-0000-00001F020000}"/>
    <cellStyle name="Normal 11 13 3 8" xfId="525" xr:uid="{00000000-0005-0000-0000-000020020000}"/>
    <cellStyle name="Normal 11 13 4" xfId="526" xr:uid="{00000000-0005-0000-0000-000021020000}"/>
    <cellStyle name="Normal 11 13 4 2" xfId="527" xr:uid="{00000000-0005-0000-0000-000022020000}"/>
    <cellStyle name="Normal 11 13 4 2 2" xfId="528" xr:uid="{00000000-0005-0000-0000-000023020000}"/>
    <cellStyle name="Normal 11 13 4 2 2 2" xfId="529" xr:uid="{00000000-0005-0000-0000-000024020000}"/>
    <cellStyle name="Normal 11 13 4 2 3" xfId="530" xr:uid="{00000000-0005-0000-0000-000025020000}"/>
    <cellStyle name="Normal 11 13 4 3" xfId="531" xr:uid="{00000000-0005-0000-0000-000026020000}"/>
    <cellStyle name="Normal 11 13 4 3 2" xfId="532" xr:uid="{00000000-0005-0000-0000-000027020000}"/>
    <cellStyle name="Normal 11 13 4 4" xfId="533" xr:uid="{00000000-0005-0000-0000-000028020000}"/>
    <cellStyle name="Normal 11 13 5" xfId="534" xr:uid="{00000000-0005-0000-0000-000029020000}"/>
    <cellStyle name="Normal 11 13 5 2" xfId="535" xr:uid="{00000000-0005-0000-0000-00002A020000}"/>
    <cellStyle name="Normal 11 13 5 2 2" xfId="536" xr:uid="{00000000-0005-0000-0000-00002B020000}"/>
    <cellStyle name="Normal 11 13 5 3" xfId="537" xr:uid="{00000000-0005-0000-0000-00002C020000}"/>
    <cellStyle name="Normal 11 13 6" xfId="538" xr:uid="{00000000-0005-0000-0000-00002D020000}"/>
    <cellStyle name="Normal 11 13 6 2" xfId="539" xr:uid="{00000000-0005-0000-0000-00002E020000}"/>
    <cellStyle name="Normal 11 13 6 2 2" xfId="540" xr:uid="{00000000-0005-0000-0000-00002F020000}"/>
    <cellStyle name="Normal 11 13 6 3" xfId="541" xr:uid="{00000000-0005-0000-0000-000030020000}"/>
    <cellStyle name="Normal 11 13 6 3 2" xfId="542" xr:uid="{00000000-0005-0000-0000-000031020000}"/>
    <cellStyle name="Normal 11 13 6 3 3" xfId="543" xr:uid="{00000000-0005-0000-0000-000032020000}"/>
    <cellStyle name="Normal 11 13 6 3 3 2" xfId="544" xr:uid="{00000000-0005-0000-0000-000033020000}"/>
    <cellStyle name="Normal 11 13 6 4" xfId="545" xr:uid="{00000000-0005-0000-0000-000034020000}"/>
    <cellStyle name="Normal 11 13 7" xfId="546" xr:uid="{00000000-0005-0000-0000-000035020000}"/>
    <cellStyle name="Normal 11 13 7 2" xfId="547" xr:uid="{00000000-0005-0000-0000-000036020000}"/>
    <cellStyle name="Normal 11 13 8" xfId="548" xr:uid="{00000000-0005-0000-0000-000037020000}"/>
    <cellStyle name="Normal 11 13 8 2" xfId="549" xr:uid="{00000000-0005-0000-0000-000038020000}"/>
    <cellStyle name="Normal 11 13 9" xfId="550" xr:uid="{00000000-0005-0000-0000-000039020000}"/>
    <cellStyle name="Normal 11 13 9 2" xfId="551" xr:uid="{00000000-0005-0000-0000-00003A020000}"/>
    <cellStyle name="Normal 11 13 9 2 2" xfId="552" xr:uid="{00000000-0005-0000-0000-00003B020000}"/>
    <cellStyle name="Normal 11 13 9 2 3" xfId="553" xr:uid="{00000000-0005-0000-0000-00003C020000}"/>
    <cellStyle name="Normal 11 13 9 2 3 2" xfId="554" xr:uid="{00000000-0005-0000-0000-00003D020000}"/>
    <cellStyle name="Normal 11 13 9 2 3 3" xfId="2596" xr:uid="{00000000-0005-0000-0000-00003E020000}"/>
    <cellStyle name="Normal 11 13 9 2 4" xfId="555" xr:uid="{00000000-0005-0000-0000-00003F020000}"/>
    <cellStyle name="Normal 11 13 9 2 4 2" xfId="2597" xr:uid="{00000000-0005-0000-0000-000040020000}"/>
    <cellStyle name="Normal 11 13 9 2 5" xfId="2621" xr:uid="{00000000-0005-0000-0000-000041020000}"/>
    <cellStyle name="Normal 11 13 9 3" xfId="556" xr:uid="{00000000-0005-0000-0000-000042020000}"/>
    <cellStyle name="Normal 11 14" xfId="557" xr:uid="{00000000-0005-0000-0000-000043020000}"/>
    <cellStyle name="Normal 11 14 2" xfId="558" xr:uid="{00000000-0005-0000-0000-000044020000}"/>
    <cellStyle name="Normal 11 14 2 2" xfId="559" xr:uid="{00000000-0005-0000-0000-000045020000}"/>
    <cellStyle name="Normal 11 14 2 2 2" xfId="560" xr:uid="{00000000-0005-0000-0000-000046020000}"/>
    <cellStyle name="Normal 11 14 2 2 2 2" xfId="561" xr:uid="{00000000-0005-0000-0000-000047020000}"/>
    <cellStyle name="Normal 11 14 2 2 3" xfId="562" xr:uid="{00000000-0005-0000-0000-000048020000}"/>
    <cellStyle name="Normal 11 14 2 3" xfId="563" xr:uid="{00000000-0005-0000-0000-000049020000}"/>
    <cellStyle name="Normal 11 14 2 3 2" xfId="564" xr:uid="{00000000-0005-0000-0000-00004A020000}"/>
    <cellStyle name="Normal 11 14 2 4" xfId="565" xr:uid="{00000000-0005-0000-0000-00004B020000}"/>
    <cellStyle name="Normal 11 14 3" xfId="566" xr:uid="{00000000-0005-0000-0000-00004C020000}"/>
    <cellStyle name="Normal 11 14 3 2" xfId="567" xr:uid="{00000000-0005-0000-0000-00004D020000}"/>
    <cellStyle name="Normal 11 14 3 2 2" xfId="568" xr:uid="{00000000-0005-0000-0000-00004E020000}"/>
    <cellStyle name="Normal 11 14 3 3" xfId="569" xr:uid="{00000000-0005-0000-0000-00004F020000}"/>
    <cellStyle name="Normal 11 14 4" xfId="570" xr:uid="{00000000-0005-0000-0000-000050020000}"/>
    <cellStyle name="Normal 11 14 4 2" xfId="571" xr:uid="{00000000-0005-0000-0000-000051020000}"/>
    <cellStyle name="Normal 11 14 5" xfId="572" xr:uid="{00000000-0005-0000-0000-000052020000}"/>
    <cellStyle name="Normal 11 15" xfId="573" xr:uid="{00000000-0005-0000-0000-000053020000}"/>
    <cellStyle name="Normal 11 15 2" xfId="574" xr:uid="{00000000-0005-0000-0000-000054020000}"/>
    <cellStyle name="Normal 11 15 2 2" xfId="575" xr:uid="{00000000-0005-0000-0000-000055020000}"/>
    <cellStyle name="Normal 11 15 2 2 2" xfId="576" xr:uid="{00000000-0005-0000-0000-000056020000}"/>
    <cellStyle name="Normal 11 15 2 3" xfId="577" xr:uid="{00000000-0005-0000-0000-000057020000}"/>
    <cellStyle name="Normal 11 15 3" xfId="578" xr:uid="{00000000-0005-0000-0000-000058020000}"/>
    <cellStyle name="Normal 11 15 3 2" xfId="579" xr:uid="{00000000-0005-0000-0000-000059020000}"/>
    <cellStyle name="Normal 11 15 4" xfId="580" xr:uid="{00000000-0005-0000-0000-00005A020000}"/>
    <cellStyle name="Normal 11 16" xfId="581" xr:uid="{00000000-0005-0000-0000-00005B020000}"/>
    <cellStyle name="Normal 11 16 2" xfId="582" xr:uid="{00000000-0005-0000-0000-00005C020000}"/>
    <cellStyle name="Normal 11 16 2 2" xfId="583" xr:uid="{00000000-0005-0000-0000-00005D020000}"/>
    <cellStyle name="Normal 11 16 3" xfId="584" xr:uid="{00000000-0005-0000-0000-00005E020000}"/>
    <cellStyle name="Normal 11 17" xfId="585" xr:uid="{00000000-0005-0000-0000-00005F020000}"/>
    <cellStyle name="Normal 11 17 2" xfId="586" xr:uid="{00000000-0005-0000-0000-000060020000}"/>
    <cellStyle name="Normal 11 18" xfId="587" xr:uid="{00000000-0005-0000-0000-000061020000}"/>
    <cellStyle name="Normal 11 2" xfId="588" xr:uid="{00000000-0005-0000-0000-000062020000}"/>
    <cellStyle name="Normal 11 2 10" xfId="589" xr:uid="{00000000-0005-0000-0000-000063020000}"/>
    <cellStyle name="Normal 11 2 2" xfId="590" xr:uid="{00000000-0005-0000-0000-000064020000}"/>
    <cellStyle name="Normal 11 2 2 2" xfId="591" xr:uid="{00000000-0005-0000-0000-000065020000}"/>
    <cellStyle name="Normal 11 2 2 2 2" xfId="592" xr:uid="{00000000-0005-0000-0000-000066020000}"/>
    <cellStyle name="Normal 11 2 2 2 2 2" xfId="593" xr:uid="{00000000-0005-0000-0000-000067020000}"/>
    <cellStyle name="Normal 11 2 2 2 2 2 2" xfId="594" xr:uid="{00000000-0005-0000-0000-000068020000}"/>
    <cellStyle name="Normal 11 2 2 2 2 3" xfId="595" xr:uid="{00000000-0005-0000-0000-000069020000}"/>
    <cellStyle name="Normal 11 2 2 2 3" xfId="596" xr:uid="{00000000-0005-0000-0000-00006A020000}"/>
    <cellStyle name="Normal 11 2 2 2 3 2" xfId="597" xr:uid="{00000000-0005-0000-0000-00006B020000}"/>
    <cellStyle name="Normal 11 2 2 2 4" xfId="598" xr:uid="{00000000-0005-0000-0000-00006C020000}"/>
    <cellStyle name="Normal 11 2 2 3" xfId="599" xr:uid="{00000000-0005-0000-0000-00006D020000}"/>
    <cellStyle name="Normal 11 2 2 3 2" xfId="600" xr:uid="{00000000-0005-0000-0000-00006E020000}"/>
    <cellStyle name="Normal 11 2 2 3 2 2" xfId="601" xr:uid="{00000000-0005-0000-0000-00006F020000}"/>
    <cellStyle name="Normal 11 2 2 3 3" xfId="602" xr:uid="{00000000-0005-0000-0000-000070020000}"/>
    <cellStyle name="Normal 11 2 2 4" xfId="603" xr:uid="{00000000-0005-0000-0000-000071020000}"/>
    <cellStyle name="Normal 11 2 2 4 2" xfId="604" xr:uid="{00000000-0005-0000-0000-000072020000}"/>
    <cellStyle name="Normal 11 2 2 5" xfId="605" xr:uid="{00000000-0005-0000-0000-000073020000}"/>
    <cellStyle name="Normal 11 2 3" xfId="606" xr:uid="{00000000-0005-0000-0000-000074020000}"/>
    <cellStyle name="Normal 11 2 3 2" xfId="607" xr:uid="{00000000-0005-0000-0000-000075020000}"/>
    <cellStyle name="Normal 11 2 3 2 2" xfId="608" xr:uid="{00000000-0005-0000-0000-000076020000}"/>
    <cellStyle name="Normal 11 2 3 2 2 2" xfId="609" xr:uid="{00000000-0005-0000-0000-000077020000}"/>
    <cellStyle name="Normal 11 2 3 2 2 2 2" xfId="610" xr:uid="{00000000-0005-0000-0000-000078020000}"/>
    <cellStyle name="Normal 11 2 3 2 2 3" xfId="611" xr:uid="{00000000-0005-0000-0000-000079020000}"/>
    <cellStyle name="Normal 11 2 3 2 3" xfId="612" xr:uid="{00000000-0005-0000-0000-00007A020000}"/>
    <cellStyle name="Normal 11 2 3 2 3 2" xfId="613" xr:uid="{00000000-0005-0000-0000-00007B020000}"/>
    <cellStyle name="Normal 11 2 3 2 4" xfId="614" xr:uid="{00000000-0005-0000-0000-00007C020000}"/>
    <cellStyle name="Normal 11 2 3 3" xfId="615" xr:uid="{00000000-0005-0000-0000-00007D020000}"/>
    <cellStyle name="Normal 11 2 3 3 2" xfId="616" xr:uid="{00000000-0005-0000-0000-00007E020000}"/>
    <cellStyle name="Normal 11 2 3 3 2 2" xfId="617" xr:uid="{00000000-0005-0000-0000-00007F020000}"/>
    <cellStyle name="Normal 11 2 3 3 3" xfId="618" xr:uid="{00000000-0005-0000-0000-000080020000}"/>
    <cellStyle name="Normal 11 2 3 4" xfId="619" xr:uid="{00000000-0005-0000-0000-000081020000}"/>
    <cellStyle name="Normal 11 2 3 4 2" xfId="620" xr:uid="{00000000-0005-0000-0000-000082020000}"/>
    <cellStyle name="Normal 11 2 3 5" xfId="621" xr:uid="{00000000-0005-0000-0000-000083020000}"/>
    <cellStyle name="Normal 11 2 4" xfId="622" xr:uid="{00000000-0005-0000-0000-000084020000}"/>
    <cellStyle name="Normal 11 2 4 2" xfId="623" xr:uid="{00000000-0005-0000-0000-000085020000}"/>
    <cellStyle name="Normal 11 2 4 2 2" xfId="624" xr:uid="{00000000-0005-0000-0000-000086020000}"/>
    <cellStyle name="Normal 11 2 4 2 2 2" xfId="625" xr:uid="{00000000-0005-0000-0000-000087020000}"/>
    <cellStyle name="Normal 11 2 4 2 2 2 2" xfId="626" xr:uid="{00000000-0005-0000-0000-000088020000}"/>
    <cellStyle name="Normal 11 2 4 2 2 3" xfId="627" xr:uid="{00000000-0005-0000-0000-000089020000}"/>
    <cellStyle name="Normal 11 2 4 2 3" xfId="628" xr:uid="{00000000-0005-0000-0000-00008A020000}"/>
    <cellStyle name="Normal 11 2 4 2 3 2" xfId="629" xr:uid="{00000000-0005-0000-0000-00008B020000}"/>
    <cellStyle name="Normal 11 2 4 2 4" xfId="630" xr:uid="{00000000-0005-0000-0000-00008C020000}"/>
    <cellStyle name="Normal 11 2 4 3" xfId="631" xr:uid="{00000000-0005-0000-0000-00008D020000}"/>
    <cellStyle name="Normal 11 2 4 3 2" xfId="632" xr:uid="{00000000-0005-0000-0000-00008E020000}"/>
    <cellStyle name="Normal 11 2 4 3 2 2" xfId="633" xr:uid="{00000000-0005-0000-0000-00008F020000}"/>
    <cellStyle name="Normal 11 2 4 3 3" xfId="634" xr:uid="{00000000-0005-0000-0000-000090020000}"/>
    <cellStyle name="Normal 11 2 4 4" xfId="635" xr:uid="{00000000-0005-0000-0000-000091020000}"/>
    <cellStyle name="Normal 11 2 4 4 2" xfId="636" xr:uid="{00000000-0005-0000-0000-000092020000}"/>
    <cellStyle name="Normal 11 2 4 5" xfId="637" xr:uid="{00000000-0005-0000-0000-000093020000}"/>
    <cellStyle name="Normal 11 2 5" xfId="638" xr:uid="{00000000-0005-0000-0000-000094020000}"/>
    <cellStyle name="Normal 11 2 5 2" xfId="639" xr:uid="{00000000-0005-0000-0000-000095020000}"/>
    <cellStyle name="Normal 11 2 5 2 2" xfId="640" xr:uid="{00000000-0005-0000-0000-000096020000}"/>
    <cellStyle name="Normal 11 2 5 2 2 2" xfId="641" xr:uid="{00000000-0005-0000-0000-000097020000}"/>
    <cellStyle name="Normal 11 2 5 2 2 2 2" xfId="642" xr:uid="{00000000-0005-0000-0000-000098020000}"/>
    <cellStyle name="Normal 11 2 5 2 2 3" xfId="643" xr:uid="{00000000-0005-0000-0000-000099020000}"/>
    <cellStyle name="Normal 11 2 5 2 3" xfId="644" xr:uid="{00000000-0005-0000-0000-00009A020000}"/>
    <cellStyle name="Normal 11 2 5 2 3 2" xfId="645" xr:uid="{00000000-0005-0000-0000-00009B020000}"/>
    <cellStyle name="Normal 11 2 5 2 4" xfId="646" xr:uid="{00000000-0005-0000-0000-00009C020000}"/>
    <cellStyle name="Normal 11 2 5 3" xfId="647" xr:uid="{00000000-0005-0000-0000-00009D020000}"/>
    <cellStyle name="Normal 11 2 5 3 2" xfId="648" xr:uid="{00000000-0005-0000-0000-00009E020000}"/>
    <cellStyle name="Normal 11 2 5 3 2 2" xfId="649" xr:uid="{00000000-0005-0000-0000-00009F020000}"/>
    <cellStyle name="Normal 11 2 5 3 3" xfId="650" xr:uid="{00000000-0005-0000-0000-0000A0020000}"/>
    <cellStyle name="Normal 11 2 5 4" xfId="651" xr:uid="{00000000-0005-0000-0000-0000A1020000}"/>
    <cellStyle name="Normal 11 2 5 4 2" xfId="652" xr:uid="{00000000-0005-0000-0000-0000A2020000}"/>
    <cellStyle name="Normal 11 2 5 5" xfId="653" xr:uid="{00000000-0005-0000-0000-0000A3020000}"/>
    <cellStyle name="Normal 11 2 6" xfId="654" xr:uid="{00000000-0005-0000-0000-0000A4020000}"/>
    <cellStyle name="Normal 11 2 6 2" xfId="655" xr:uid="{00000000-0005-0000-0000-0000A5020000}"/>
    <cellStyle name="Normal 11 2 6 2 2" xfId="656" xr:uid="{00000000-0005-0000-0000-0000A6020000}"/>
    <cellStyle name="Normal 11 2 6 2 2 2" xfId="657" xr:uid="{00000000-0005-0000-0000-0000A7020000}"/>
    <cellStyle name="Normal 11 2 6 2 2 2 2" xfId="658" xr:uid="{00000000-0005-0000-0000-0000A8020000}"/>
    <cellStyle name="Normal 11 2 6 2 2 3" xfId="659" xr:uid="{00000000-0005-0000-0000-0000A9020000}"/>
    <cellStyle name="Normal 11 2 6 2 3" xfId="660" xr:uid="{00000000-0005-0000-0000-0000AA020000}"/>
    <cellStyle name="Normal 11 2 6 2 3 2" xfId="661" xr:uid="{00000000-0005-0000-0000-0000AB020000}"/>
    <cellStyle name="Normal 11 2 6 2 4" xfId="662" xr:uid="{00000000-0005-0000-0000-0000AC020000}"/>
    <cellStyle name="Normal 11 2 6 3" xfId="663" xr:uid="{00000000-0005-0000-0000-0000AD020000}"/>
    <cellStyle name="Normal 11 2 6 3 2" xfId="664" xr:uid="{00000000-0005-0000-0000-0000AE020000}"/>
    <cellStyle name="Normal 11 2 6 3 2 2" xfId="665" xr:uid="{00000000-0005-0000-0000-0000AF020000}"/>
    <cellStyle name="Normal 11 2 6 3 3" xfId="666" xr:uid="{00000000-0005-0000-0000-0000B0020000}"/>
    <cellStyle name="Normal 11 2 6 4" xfId="667" xr:uid="{00000000-0005-0000-0000-0000B1020000}"/>
    <cellStyle name="Normal 11 2 6 4 2" xfId="668" xr:uid="{00000000-0005-0000-0000-0000B2020000}"/>
    <cellStyle name="Normal 11 2 6 5" xfId="669" xr:uid="{00000000-0005-0000-0000-0000B3020000}"/>
    <cellStyle name="Normal 11 2 7" xfId="670" xr:uid="{00000000-0005-0000-0000-0000B4020000}"/>
    <cellStyle name="Normal 11 2 7 2" xfId="671" xr:uid="{00000000-0005-0000-0000-0000B5020000}"/>
    <cellStyle name="Normal 11 2 7 2 2" xfId="672" xr:uid="{00000000-0005-0000-0000-0000B6020000}"/>
    <cellStyle name="Normal 11 2 7 2 2 2" xfId="673" xr:uid="{00000000-0005-0000-0000-0000B7020000}"/>
    <cellStyle name="Normal 11 2 7 2 3" xfId="674" xr:uid="{00000000-0005-0000-0000-0000B8020000}"/>
    <cellStyle name="Normal 11 2 7 3" xfId="675" xr:uid="{00000000-0005-0000-0000-0000B9020000}"/>
    <cellStyle name="Normal 11 2 7 3 2" xfId="676" xr:uid="{00000000-0005-0000-0000-0000BA020000}"/>
    <cellStyle name="Normal 11 2 7 4" xfId="677" xr:uid="{00000000-0005-0000-0000-0000BB020000}"/>
    <cellStyle name="Normal 11 2 8" xfId="678" xr:uid="{00000000-0005-0000-0000-0000BC020000}"/>
    <cellStyle name="Normal 11 2 8 2" xfId="679" xr:uid="{00000000-0005-0000-0000-0000BD020000}"/>
    <cellStyle name="Normal 11 2 8 2 2" xfId="680" xr:uid="{00000000-0005-0000-0000-0000BE020000}"/>
    <cellStyle name="Normal 11 2 8 3" xfId="681" xr:uid="{00000000-0005-0000-0000-0000BF020000}"/>
    <cellStyle name="Normal 11 2 9" xfId="682" xr:uid="{00000000-0005-0000-0000-0000C0020000}"/>
    <cellStyle name="Normal 11 2 9 2" xfId="683" xr:uid="{00000000-0005-0000-0000-0000C1020000}"/>
    <cellStyle name="Normal 11 3" xfId="684" xr:uid="{00000000-0005-0000-0000-0000C2020000}"/>
    <cellStyle name="Normal 11 3 10" xfId="685" xr:uid="{00000000-0005-0000-0000-0000C3020000}"/>
    <cellStyle name="Normal 11 3 2" xfId="686" xr:uid="{00000000-0005-0000-0000-0000C4020000}"/>
    <cellStyle name="Normal 11 3 2 2" xfId="687" xr:uid="{00000000-0005-0000-0000-0000C5020000}"/>
    <cellStyle name="Normal 11 3 2 2 2" xfId="688" xr:uid="{00000000-0005-0000-0000-0000C6020000}"/>
    <cellStyle name="Normal 11 3 2 2 2 2" xfId="689" xr:uid="{00000000-0005-0000-0000-0000C7020000}"/>
    <cellStyle name="Normal 11 3 2 2 2 2 2" xfId="690" xr:uid="{00000000-0005-0000-0000-0000C8020000}"/>
    <cellStyle name="Normal 11 3 2 2 2 3" xfId="691" xr:uid="{00000000-0005-0000-0000-0000C9020000}"/>
    <cellStyle name="Normal 11 3 2 2 3" xfId="692" xr:uid="{00000000-0005-0000-0000-0000CA020000}"/>
    <cellStyle name="Normal 11 3 2 2 3 2" xfId="693" xr:uid="{00000000-0005-0000-0000-0000CB020000}"/>
    <cellStyle name="Normal 11 3 2 2 4" xfId="694" xr:uid="{00000000-0005-0000-0000-0000CC020000}"/>
    <cellStyle name="Normal 11 3 2 3" xfId="695" xr:uid="{00000000-0005-0000-0000-0000CD020000}"/>
    <cellStyle name="Normal 11 3 2 3 2" xfId="696" xr:uid="{00000000-0005-0000-0000-0000CE020000}"/>
    <cellStyle name="Normal 11 3 2 3 2 2" xfId="697" xr:uid="{00000000-0005-0000-0000-0000CF020000}"/>
    <cellStyle name="Normal 11 3 2 3 3" xfId="698" xr:uid="{00000000-0005-0000-0000-0000D0020000}"/>
    <cellStyle name="Normal 11 3 2 4" xfId="699" xr:uid="{00000000-0005-0000-0000-0000D1020000}"/>
    <cellStyle name="Normal 11 3 2 4 2" xfId="700" xr:uid="{00000000-0005-0000-0000-0000D2020000}"/>
    <cellStyle name="Normal 11 3 2 5" xfId="701" xr:uid="{00000000-0005-0000-0000-0000D3020000}"/>
    <cellStyle name="Normal 11 3 3" xfId="702" xr:uid="{00000000-0005-0000-0000-0000D4020000}"/>
    <cellStyle name="Normal 11 3 3 2" xfId="703" xr:uid="{00000000-0005-0000-0000-0000D5020000}"/>
    <cellStyle name="Normal 11 3 3 2 2" xfId="704" xr:uid="{00000000-0005-0000-0000-0000D6020000}"/>
    <cellStyle name="Normal 11 3 3 2 2 2" xfId="705" xr:uid="{00000000-0005-0000-0000-0000D7020000}"/>
    <cellStyle name="Normal 11 3 3 2 2 2 2" xfId="706" xr:uid="{00000000-0005-0000-0000-0000D8020000}"/>
    <cellStyle name="Normal 11 3 3 2 2 3" xfId="707" xr:uid="{00000000-0005-0000-0000-0000D9020000}"/>
    <cellStyle name="Normal 11 3 3 2 3" xfId="708" xr:uid="{00000000-0005-0000-0000-0000DA020000}"/>
    <cellStyle name="Normal 11 3 3 2 3 2" xfId="709" xr:uid="{00000000-0005-0000-0000-0000DB020000}"/>
    <cellStyle name="Normal 11 3 3 2 4" xfId="710" xr:uid="{00000000-0005-0000-0000-0000DC020000}"/>
    <cellStyle name="Normal 11 3 3 3" xfId="711" xr:uid="{00000000-0005-0000-0000-0000DD020000}"/>
    <cellStyle name="Normal 11 3 3 3 2" xfId="712" xr:uid="{00000000-0005-0000-0000-0000DE020000}"/>
    <cellStyle name="Normal 11 3 3 3 2 2" xfId="713" xr:uid="{00000000-0005-0000-0000-0000DF020000}"/>
    <cellStyle name="Normal 11 3 3 3 3" xfId="714" xr:uid="{00000000-0005-0000-0000-0000E0020000}"/>
    <cellStyle name="Normal 11 3 3 4" xfId="715" xr:uid="{00000000-0005-0000-0000-0000E1020000}"/>
    <cellStyle name="Normal 11 3 3 4 2" xfId="716" xr:uid="{00000000-0005-0000-0000-0000E2020000}"/>
    <cellStyle name="Normal 11 3 3 5" xfId="717" xr:uid="{00000000-0005-0000-0000-0000E3020000}"/>
    <cellStyle name="Normal 11 3 4" xfId="718" xr:uid="{00000000-0005-0000-0000-0000E4020000}"/>
    <cellStyle name="Normal 11 3 4 2" xfId="719" xr:uid="{00000000-0005-0000-0000-0000E5020000}"/>
    <cellStyle name="Normal 11 3 4 2 2" xfId="720" xr:uid="{00000000-0005-0000-0000-0000E6020000}"/>
    <cellStyle name="Normal 11 3 4 2 2 2" xfId="721" xr:uid="{00000000-0005-0000-0000-0000E7020000}"/>
    <cellStyle name="Normal 11 3 4 2 2 2 2" xfId="722" xr:uid="{00000000-0005-0000-0000-0000E8020000}"/>
    <cellStyle name="Normal 11 3 4 2 2 3" xfId="723" xr:uid="{00000000-0005-0000-0000-0000E9020000}"/>
    <cellStyle name="Normal 11 3 4 2 3" xfId="724" xr:uid="{00000000-0005-0000-0000-0000EA020000}"/>
    <cellStyle name="Normal 11 3 4 2 3 2" xfId="725" xr:uid="{00000000-0005-0000-0000-0000EB020000}"/>
    <cellStyle name="Normal 11 3 4 2 4" xfId="726" xr:uid="{00000000-0005-0000-0000-0000EC020000}"/>
    <cellStyle name="Normal 11 3 4 3" xfId="727" xr:uid="{00000000-0005-0000-0000-0000ED020000}"/>
    <cellStyle name="Normal 11 3 4 3 2" xfId="728" xr:uid="{00000000-0005-0000-0000-0000EE020000}"/>
    <cellStyle name="Normal 11 3 4 3 2 2" xfId="729" xr:uid="{00000000-0005-0000-0000-0000EF020000}"/>
    <cellStyle name="Normal 11 3 4 3 3" xfId="730" xr:uid="{00000000-0005-0000-0000-0000F0020000}"/>
    <cellStyle name="Normal 11 3 4 4" xfId="731" xr:uid="{00000000-0005-0000-0000-0000F1020000}"/>
    <cellStyle name="Normal 11 3 4 4 2" xfId="732" xr:uid="{00000000-0005-0000-0000-0000F2020000}"/>
    <cellStyle name="Normal 11 3 4 5" xfId="733" xr:uid="{00000000-0005-0000-0000-0000F3020000}"/>
    <cellStyle name="Normal 11 3 5" xfId="734" xr:uid="{00000000-0005-0000-0000-0000F4020000}"/>
    <cellStyle name="Normal 11 3 5 2" xfId="735" xr:uid="{00000000-0005-0000-0000-0000F5020000}"/>
    <cellStyle name="Normal 11 3 5 2 2" xfId="736" xr:uid="{00000000-0005-0000-0000-0000F6020000}"/>
    <cellStyle name="Normal 11 3 5 2 2 2" xfId="737" xr:uid="{00000000-0005-0000-0000-0000F7020000}"/>
    <cellStyle name="Normal 11 3 5 2 2 2 2" xfId="738" xr:uid="{00000000-0005-0000-0000-0000F8020000}"/>
    <cellStyle name="Normal 11 3 5 2 2 3" xfId="739" xr:uid="{00000000-0005-0000-0000-0000F9020000}"/>
    <cellStyle name="Normal 11 3 5 2 3" xfId="740" xr:uid="{00000000-0005-0000-0000-0000FA020000}"/>
    <cellStyle name="Normal 11 3 5 2 3 2" xfId="741" xr:uid="{00000000-0005-0000-0000-0000FB020000}"/>
    <cellStyle name="Normal 11 3 5 2 4" xfId="742" xr:uid="{00000000-0005-0000-0000-0000FC020000}"/>
    <cellStyle name="Normal 11 3 5 3" xfId="743" xr:uid="{00000000-0005-0000-0000-0000FD020000}"/>
    <cellStyle name="Normal 11 3 5 3 2" xfId="744" xr:uid="{00000000-0005-0000-0000-0000FE020000}"/>
    <cellStyle name="Normal 11 3 5 3 2 2" xfId="745" xr:uid="{00000000-0005-0000-0000-0000FF020000}"/>
    <cellStyle name="Normal 11 3 5 3 3" xfId="746" xr:uid="{00000000-0005-0000-0000-000000030000}"/>
    <cellStyle name="Normal 11 3 5 4" xfId="747" xr:uid="{00000000-0005-0000-0000-000001030000}"/>
    <cellStyle name="Normal 11 3 5 4 2" xfId="748" xr:uid="{00000000-0005-0000-0000-000002030000}"/>
    <cellStyle name="Normal 11 3 5 5" xfId="749" xr:uid="{00000000-0005-0000-0000-000003030000}"/>
    <cellStyle name="Normal 11 3 6" xfId="750" xr:uid="{00000000-0005-0000-0000-000004030000}"/>
    <cellStyle name="Normal 11 3 6 2" xfId="751" xr:uid="{00000000-0005-0000-0000-000005030000}"/>
    <cellStyle name="Normal 11 3 6 2 2" xfId="752" xr:uid="{00000000-0005-0000-0000-000006030000}"/>
    <cellStyle name="Normal 11 3 6 2 2 2" xfId="753" xr:uid="{00000000-0005-0000-0000-000007030000}"/>
    <cellStyle name="Normal 11 3 6 2 2 2 2" xfId="754" xr:uid="{00000000-0005-0000-0000-000008030000}"/>
    <cellStyle name="Normal 11 3 6 2 2 3" xfId="755" xr:uid="{00000000-0005-0000-0000-000009030000}"/>
    <cellStyle name="Normal 11 3 6 2 3" xfId="756" xr:uid="{00000000-0005-0000-0000-00000A030000}"/>
    <cellStyle name="Normal 11 3 6 2 3 2" xfId="757" xr:uid="{00000000-0005-0000-0000-00000B030000}"/>
    <cellStyle name="Normal 11 3 6 2 4" xfId="758" xr:uid="{00000000-0005-0000-0000-00000C030000}"/>
    <cellStyle name="Normal 11 3 6 3" xfId="759" xr:uid="{00000000-0005-0000-0000-00000D030000}"/>
    <cellStyle name="Normal 11 3 6 3 2" xfId="760" xr:uid="{00000000-0005-0000-0000-00000E030000}"/>
    <cellStyle name="Normal 11 3 6 3 2 2" xfId="761" xr:uid="{00000000-0005-0000-0000-00000F030000}"/>
    <cellStyle name="Normal 11 3 6 3 3" xfId="762" xr:uid="{00000000-0005-0000-0000-000010030000}"/>
    <cellStyle name="Normal 11 3 6 4" xfId="763" xr:uid="{00000000-0005-0000-0000-000011030000}"/>
    <cellStyle name="Normal 11 3 6 4 2" xfId="764" xr:uid="{00000000-0005-0000-0000-000012030000}"/>
    <cellStyle name="Normal 11 3 6 5" xfId="765" xr:uid="{00000000-0005-0000-0000-000013030000}"/>
    <cellStyle name="Normal 11 3 7" xfId="766" xr:uid="{00000000-0005-0000-0000-000014030000}"/>
    <cellStyle name="Normal 11 3 7 2" xfId="767" xr:uid="{00000000-0005-0000-0000-000015030000}"/>
    <cellStyle name="Normal 11 3 7 2 2" xfId="768" xr:uid="{00000000-0005-0000-0000-000016030000}"/>
    <cellStyle name="Normal 11 3 7 2 2 2" xfId="769" xr:uid="{00000000-0005-0000-0000-000017030000}"/>
    <cellStyle name="Normal 11 3 7 2 3" xfId="770" xr:uid="{00000000-0005-0000-0000-000018030000}"/>
    <cellStyle name="Normal 11 3 7 3" xfId="771" xr:uid="{00000000-0005-0000-0000-000019030000}"/>
    <cellStyle name="Normal 11 3 7 3 2" xfId="772" xr:uid="{00000000-0005-0000-0000-00001A030000}"/>
    <cellStyle name="Normal 11 3 7 4" xfId="773" xr:uid="{00000000-0005-0000-0000-00001B030000}"/>
    <cellStyle name="Normal 11 3 8" xfId="774" xr:uid="{00000000-0005-0000-0000-00001C030000}"/>
    <cellStyle name="Normal 11 3 8 2" xfId="775" xr:uid="{00000000-0005-0000-0000-00001D030000}"/>
    <cellStyle name="Normal 11 3 8 2 2" xfId="776" xr:uid="{00000000-0005-0000-0000-00001E030000}"/>
    <cellStyle name="Normal 11 3 8 3" xfId="777" xr:uid="{00000000-0005-0000-0000-00001F030000}"/>
    <cellStyle name="Normal 11 3 9" xfId="778" xr:uid="{00000000-0005-0000-0000-000020030000}"/>
    <cellStyle name="Normal 11 3 9 2" xfId="779" xr:uid="{00000000-0005-0000-0000-000021030000}"/>
    <cellStyle name="Normal 11 4" xfId="780" xr:uid="{00000000-0005-0000-0000-000022030000}"/>
    <cellStyle name="Normal 11 4 10" xfId="781" xr:uid="{00000000-0005-0000-0000-000023030000}"/>
    <cellStyle name="Normal 11 4 10 2" xfId="782" xr:uid="{00000000-0005-0000-0000-000024030000}"/>
    <cellStyle name="Normal 11 4 10 2 2" xfId="783" xr:uid="{00000000-0005-0000-0000-000025030000}"/>
    <cellStyle name="Normal 11 4 10 3" xfId="784" xr:uid="{00000000-0005-0000-0000-000026030000}"/>
    <cellStyle name="Normal 11 4 11" xfId="785" xr:uid="{00000000-0005-0000-0000-000027030000}"/>
    <cellStyle name="Normal 11 4 11 2" xfId="786" xr:uid="{00000000-0005-0000-0000-000028030000}"/>
    <cellStyle name="Normal 11 4 12" xfId="787" xr:uid="{00000000-0005-0000-0000-000029030000}"/>
    <cellStyle name="Normal 11 4 2" xfId="788" xr:uid="{00000000-0005-0000-0000-00002A030000}"/>
    <cellStyle name="Normal 11 4 2 2" xfId="789" xr:uid="{00000000-0005-0000-0000-00002B030000}"/>
    <cellStyle name="Normal 11 4 2 2 2" xfId="790" xr:uid="{00000000-0005-0000-0000-00002C030000}"/>
    <cellStyle name="Normal 11 4 2 2 2 2" xfId="791" xr:uid="{00000000-0005-0000-0000-00002D030000}"/>
    <cellStyle name="Normal 11 4 2 2 2 2 2" xfId="792" xr:uid="{00000000-0005-0000-0000-00002E030000}"/>
    <cellStyle name="Normal 11 4 2 2 2 3" xfId="793" xr:uid="{00000000-0005-0000-0000-00002F030000}"/>
    <cellStyle name="Normal 11 4 2 2 3" xfId="794" xr:uid="{00000000-0005-0000-0000-000030030000}"/>
    <cellStyle name="Normal 11 4 2 2 3 2" xfId="795" xr:uid="{00000000-0005-0000-0000-000031030000}"/>
    <cellStyle name="Normal 11 4 2 2 4" xfId="796" xr:uid="{00000000-0005-0000-0000-000032030000}"/>
    <cellStyle name="Normal 11 4 2 3" xfId="797" xr:uid="{00000000-0005-0000-0000-000033030000}"/>
    <cellStyle name="Normal 11 4 2 3 2" xfId="798" xr:uid="{00000000-0005-0000-0000-000034030000}"/>
    <cellStyle name="Normal 11 4 2 3 2 2" xfId="799" xr:uid="{00000000-0005-0000-0000-000035030000}"/>
    <cellStyle name="Normal 11 4 2 3 3" xfId="800" xr:uid="{00000000-0005-0000-0000-000036030000}"/>
    <cellStyle name="Normal 11 4 2 4" xfId="801" xr:uid="{00000000-0005-0000-0000-000037030000}"/>
    <cellStyle name="Normal 11 4 2 4 2" xfId="802" xr:uid="{00000000-0005-0000-0000-000038030000}"/>
    <cellStyle name="Normal 11 4 2 5" xfId="803" xr:uid="{00000000-0005-0000-0000-000039030000}"/>
    <cellStyle name="Normal 11 4 3" xfId="804" xr:uid="{00000000-0005-0000-0000-00003A030000}"/>
    <cellStyle name="Normal 11 4 3 2" xfId="805" xr:uid="{00000000-0005-0000-0000-00003B030000}"/>
    <cellStyle name="Normal 11 4 3 2 2" xfId="806" xr:uid="{00000000-0005-0000-0000-00003C030000}"/>
    <cellStyle name="Normal 11 4 3 2 2 2" xfId="807" xr:uid="{00000000-0005-0000-0000-00003D030000}"/>
    <cellStyle name="Normal 11 4 3 2 2 2 2" xfId="808" xr:uid="{00000000-0005-0000-0000-00003E030000}"/>
    <cellStyle name="Normal 11 4 3 2 2 3" xfId="809" xr:uid="{00000000-0005-0000-0000-00003F030000}"/>
    <cellStyle name="Normal 11 4 3 2 3" xfId="810" xr:uid="{00000000-0005-0000-0000-000040030000}"/>
    <cellStyle name="Normal 11 4 3 2 3 2" xfId="811" xr:uid="{00000000-0005-0000-0000-000041030000}"/>
    <cellStyle name="Normal 11 4 3 2 4" xfId="812" xr:uid="{00000000-0005-0000-0000-000042030000}"/>
    <cellStyle name="Normal 11 4 3 3" xfId="813" xr:uid="{00000000-0005-0000-0000-000043030000}"/>
    <cellStyle name="Normal 11 4 3 3 2" xfId="814" xr:uid="{00000000-0005-0000-0000-000044030000}"/>
    <cellStyle name="Normal 11 4 3 3 2 2" xfId="815" xr:uid="{00000000-0005-0000-0000-000045030000}"/>
    <cellStyle name="Normal 11 4 3 3 3" xfId="816" xr:uid="{00000000-0005-0000-0000-000046030000}"/>
    <cellStyle name="Normal 11 4 3 4" xfId="817" xr:uid="{00000000-0005-0000-0000-000047030000}"/>
    <cellStyle name="Normal 11 4 3 4 2" xfId="818" xr:uid="{00000000-0005-0000-0000-000048030000}"/>
    <cellStyle name="Normal 11 4 3 5" xfId="819" xr:uid="{00000000-0005-0000-0000-000049030000}"/>
    <cellStyle name="Normal 11 4 4" xfId="820" xr:uid="{00000000-0005-0000-0000-00004A030000}"/>
    <cellStyle name="Normal 11 4 4 2" xfId="821" xr:uid="{00000000-0005-0000-0000-00004B030000}"/>
    <cellStyle name="Normal 11 4 4 2 2" xfId="822" xr:uid="{00000000-0005-0000-0000-00004C030000}"/>
    <cellStyle name="Normal 11 4 4 2 2 2" xfId="823" xr:uid="{00000000-0005-0000-0000-00004D030000}"/>
    <cellStyle name="Normal 11 4 4 2 2 2 2" xfId="824" xr:uid="{00000000-0005-0000-0000-00004E030000}"/>
    <cellStyle name="Normal 11 4 4 2 2 3" xfId="825" xr:uid="{00000000-0005-0000-0000-00004F030000}"/>
    <cellStyle name="Normal 11 4 4 2 3" xfId="826" xr:uid="{00000000-0005-0000-0000-000050030000}"/>
    <cellStyle name="Normal 11 4 4 2 3 2" xfId="827" xr:uid="{00000000-0005-0000-0000-000051030000}"/>
    <cellStyle name="Normal 11 4 4 2 4" xfId="828" xr:uid="{00000000-0005-0000-0000-000052030000}"/>
    <cellStyle name="Normal 11 4 4 3" xfId="829" xr:uid="{00000000-0005-0000-0000-000053030000}"/>
    <cellStyle name="Normal 11 4 4 3 2" xfId="830" xr:uid="{00000000-0005-0000-0000-000054030000}"/>
    <cellStyle name="Normal 11 4 4 3 2 2" xfId="831" xr:uid="{00000000-0005-0000-0000-000055030000}"/>
    <cellStyle name="Normal 11 4 4 3 3" xfId="832" xr:uid="{00000000-0005-0000-0000-000056030000}"/>
    <cellStyle name="Normal 11 4 4 4" xfId="833" xr:uid="{00000000-0005-0000-0000-000057030000}"/>
    <cellStyle name="Normal 11 4 4 4 2" xfId="834" xr:uid="{00000000-0005-0000-0000-000058030000}"/>
    <cellStyle name="Normal 11 4 4 5" xfId="835" xr:uid="{00000000-0005-0000-0000-000059030000}"/>
    <cellStyle name="Normal 11 4 5" xfId="836" xr:uid="{00000000-0005-0000-0000-00005A030000}"/>
    <cellStyle name="Normal 11 4 5 2" xfId="837" xr:uid="{00000000-0005-0000-0000-00005B030000}"/>
    <cellStyle name="Normal 11 4 5 2 2" xfId="838" xr:uid="{00000000-0005-0000-0000-00005C030000}"/>
    <cellStyle name="Normal 11 4 5 2 2 2" xfId="839" xr:uid="{00000000-0005-0000-0000-00005D030000}"/>
    <cellStyle name="Normal 11 4 5 2 2 2 2" xfId="840" xr:uid="{00000000-0005-0000-0000-00005E030000}"/>
    <cellStyle name="Normal 11 4 5 2 2 3" xfId="841" xr:uid="{00000000-0005-0000-0000-00005F030000}"/>
    <cellStyle name="Normal 11 4 5 2 3" xfId="842" xr:uid="{00000000-0005-0000-0000-000060030000}"/>
    <cellStyle name="Normal 11 4 5 2 3 2" xfId="843" xr:uid="{00000000-0005-0000-0000-000061030000}"/>
    <cellStyle name="Normal 11 4 5 2 4" xfId="844" xr:uid="{00000000-0005-0000-0000-000062030000}"/>
    <cellStyle name="Normal 11 4 5 3" xfId="845" xr:uid="{00000000-0005-0000-0000-000063030000}"/>
    <cellStyle name="Normal 11 4 5 3 2" xfId="846" xr:uid="{00000000-0005-0000-0000-000064030000}"/>
    <cellStyle name="Normal 11 4 5 3 2 2" xfId="847" xr:uid="{00000000-0005-0000-0000-000065030000}"/>
    <cellStyle name="Normal 11 4 5 3 3" xfId="848" xr:uid="{00000000-0005-0000-0000-000066030000}"/>
    <cellStyle name="Normal 11 4 5 4" xfId="849" xr:uid="{00000000-0005-0000-0000-000067030000}"/>
    <cellStyle name="Normal 11 4 5 4 2" xfId="850" xr:uid="{00000000-0005-0000-0000-000068030000}"/>
    <cellStyle name="Normal 11 4 5 5" xfId="851" xr:uid="{00000000-0005-0000-0000-000069030000}"/>
    <cellStyle name="Normal 11 4 6" xfId="852" xr:uid="{00000000-0005-0000-0000-00006A030000}"/>
    <cellStyle name="Normal 11 4 6 2" xfId="853" xr:uid="{00000000-0005-0000-0000-00006B030000}"/>
    <cellStyle name="Normal 11 4 6 2 2" xfId="854" xr:uid="{00000000-0005-0000-0000-00006C030000}"/>
    <cellStyle name="Normal 11 4 6 2 2 2" xfId="855" xr:uid="{00000000-0005-0000-0000-00006D030000}"/>
    <cellStyle name="Normal 11 4 6 2 2 2 2" xfId="856" xr:uid="{00000000-0005-0000-0000-00006E030000}"/>
    <cellStyle name="Normal 11 4 6 2 2 3" xfId="857" xr:uid="{00000000-0005-0000-0000-00006F030000}"/>
    <cellStyle name="Normal 11 4 6 2 3" xfId="858" xr:uid="{00000000-0005-0000-0000-000070030000}"/>
    <cellStyle name="Normal 11 4 6 2 3 2" xfId="859" xr:uid="{00000000-0005-0000-0000-000071030000}"/>
    <cellStyle name="Normal 11 4 6 2 4" xfId="860" xr:uid="{00000000-0005-0000-0000-000072030000}"/>
    <cellStyle name="Normal 11 4 6 3" xfId="861" xr:uid="{00000000-0005-0000-0000-000073030000}"/>
    <cellStyle name="Normal 11 4 6 3 2" xfId="862" xr:uid="{00000000-0005-0000-0000-000074030000}"/>
    <cellStyle name="Normal 11 4 6 3 2 2" xfId="863" xr:uid="{00000000-0005-0000-0000-000075030000}"/>
    <cellStyle name="Normal 11 4 6 3 3" xfId="864" xr:uid="{00000000-0005-0000-0000-000076030000}"/>
    <cellStyle name="Normal 11 4 6 4" xfId="865" xr:uid="{00000000-0005-0000-0000-000077030000}"/>
    <cellStyle name="Normal 11 4 6 4 2" xfId="866" xr:uid="{00000000-0005-0000-0000-000078030000}"/>
    <cellStyle name="Normal 11 4 6 5" xfId="867" xr:uid="{00000000-0005-0000-0000-000079030000}"/>
    <cellStyle name="Normal 11 4 7" xfId="868" xr:uid="{00000000-0005-0000-0000-00007A030000}"/>
    <cellStyle name="Normal 11 4 7 2" xfId="869" xr:uid="{00000000-0005-0000-0000-00007B030000}"/>
    <cellStyle name="Normal 11 4 7 2 2" xfId="870" xr:uid="{00000000-0005-0000-0000-00007C030000}"/>
    <cellStyle name="Normal 11 4 7 2 2 2" xfId="871" xr:uid="{00000000-0005-0000-0000-00007D030000}"/>
    <cellStyle name="Normal 11 4 7 2 2 2 2" xfId="872" xr:uid="{00000000-0005-0000-0000-00007E030000}"/>
    <cellStyle name="Normal 11 4 7 2 2 3" xfId="873" xr:uid="{00000000-0005-0000-0000-00007F030000}"/>
    <cellStyle name="Normal 11 4 7 2 3" xfId="874" xr:uid="{00000000-0005-0000-0000-000080030000}"/>
    <cellStyle name="Normal 11 4 7 2 3 2" xfId="875" xr:uid="{00000000-0005-0000-0000-000081030000}"/>
    <cellStyle name="Normal 11 4 7 2 4" xfId="876" xr:uid="{00000000-0005-0000-0000-000082030000}"/>
    <cellStyle name="Normal 11 4 7 3" xfId="877" xr:uid="{00000000-0005-0000-0000-000083030000}"/>
    <cellStyle name="Normal 11 4 7 3 2" xfId="878" xr:uid="{00000000-0005-0000-0000-000084030000}"/>
    <cellStyle name="Normal 11 4 7 3 2 2" xfId="879" xr:uid="{00000000-0005-0000-0000-000085030000}"/>
    <cellStyle name="Normal 11 4 7 3 3" xfId="880" xr:uid="{00000000-0005-0000-0000-000086030000}"/>
    <cellStyle name="Normal 11 4 7 4" xfId="881" xr:uid="{00000000-0005-0000-0000-000087030000}"/>
    <cellStyle name="Normal 11 4 7 4 2" xfId="882" xr:uid="{00000000-0005-0000-0000-000088030000}"/>
    <cellStyle name="Normal 11 4 7 5" xfId="883" xr:uid="{00000000-0005-0000-0000-000089030000}"/>
    <cellStyle name="Normal 11 4 7 6" xfId="884" xr:uid="{00000000-0005-0000-0000-00008A030000}"/>
    <cellStyle name="Normal 11 4 8" xfId="885" xr:uid="{00000000-0005-0000-0000-00008B030000}"/>
    <cellStyle name="Normal 11 4 8 10" xfId="886" xr:uid="{00000000-0005-0000-0000-00008C030000}"/>
    <cellStyle name="Normal 11 4 8 10 2" xfId="887" xr:uid="{00000000-0005-0000-0000-00008D030000}"/>
    <cellStyle name="Normal 11 4 8 10 2 2" xfId="888" xr:uid="{00000000-0005-0000-0000-00008E030000}"/>
    <cellStyle name="Normal 11 4 8 10 2 3" xfId="889" xr:uid="{00000000-0005-0000-0000-00008F030000}"/>
    <cellStyle name="Normal 11 4 8 10 3" xfId="890" xr:uid="{00000000-0005-0000-0000-000090030000}"/>
    <cellStyle name="Normal 11 4 8 11" xfId="891" xr:uid="{00000000-0005-0000-0000-000091030000}"/>
    <cellStyle name="Normal 11 4 8 12" xfId="892" xr:uid="{00000000-0005-0000-0000-000092030000}"/>
    <cellStyle name="Normal 11 4 8 13" xfId="893" xr:uid="{00000000-0005-0000-0000-000093030000}"/>
    <cellStyle name="Normal 11 4 8 2" xfId="894" xr:uid="{00000000-0005-0000-0000-000094030000}"/>
    <cellStyle name="Normal 11 4 8 2 2" xfId="895" xr:uid="{00000000-0005-0000-0000-000095030000}"/>
    <cellStyle name="Normal 11 4 8 2 2 10" xfId="896" xr:uid="{00000000-0005-0000-0000-000096030000}"/>
    <cellStyle name="Normal 11 4 8 2 2 11" xfId="897" xr:uid="{00000000-0005-0000-0000-000097030000}"/>
    <cellStyle name="Normal 11 4 8 2 2 11 2" xfId="2598" xr:uid="{00000000-0005-0000-0000-000098030000}"/>
    <cellStyle name="Normal 11 4 8 2 2 12" xfId="898" xr:uid="{00000000-0005-0000-0000-000099030000}"/>
    <cellStyle name="Normal 11 4 8 2 2 13" xfId="899" xr:uid="{00000000-0005-0000-0000-00009A030000}"/>
    <cellStyle name="Normal 11 4 8 2 2 14" xfId="2599" xr:uid="{00000000-0005-0000-0000-00009B030000}"/>
    <cellStyle name="Normal 11 4 8 2 2 2" xfId="900" xr:uid="{00000000-0005-0000-0000-00009C030000}"/>
    <cellStyle name="Normal 11 4 8 2 2 2 2" xfId="901" xr:uid="{00000000-0005-0000-0000-00009D030000}"/>
    <cellStyle name="Normal 11 4 8 2 2 2 2 2" xfId="902" xr:uid="{00000000-0005-0000-0000-00009E030000}"/>
    <cellStyle name="Normal 11 4 8 2 2 2 2 2 2" xfId="903" xr:uid="{00000000-0005-0000-0000-00009F030000}"/>
    <cellStyle name="Normal 11 4 8 2 2 2 2 2 2 2" xfId="904" xr:uid="{00000000-0005-0000-0000-0000A0030000}"/>
    <cellStyle name="Normal 11 4 8 2 2 2 2 2 2 2 2" xfId="905" xr:uid="{00000000-0005-0000-0000-0000A1030000}"/>
    <cellStyle name="Normal 11 4 8 2 2 2 2 2 2 2 3" xfId="906" xr:uid="{00000000-0005-0000-0000-0000A2030000}"/>
    <cellStyle name="Normal 11 4 8 2 2 2 2 2 2 3" xfId="907" xr:uid="{00000000-0005-0000-0000-0000A3030000}"/>
    <cellStyle name="Normal 11 4 8 2 2 2 2 2 3" xfId="908" xr:uid="{00000000-0005-0000-0000-0000A4030000}"/>
    <cellStyle name="Normal 11 4 8 2 2 2 2 3" xfId="909" xr:uid="{00000000-0005-0000-0000-0000A5030000}"/>
    <cellStyle name="Normal 11 4 8 2 2 2 3" xfId="910" xr:uid="{00000000-0005-0000-0000-0000A6030000}"/>
    <cellStyle name="Normal 11 4 8 2 2 2 3 2" xfId="911" xr:uid="{00000000-0005-0000-0000-0000A7030000}"/>
    <cellStyle name="Normal 11 4 8 2 2 2 3 2 2" xfId="912" xr:uid="{00000000-0005-0000-0000-0000A8030000}"/>
    <cellStyle name="Normal 11 4 8 2 2 2 3 2 2 2" xfId="913" xr:uid="{00000000-0005-0000-0000-0000A9030000}"/>
    <cellStyle name="Normal 11 4 8 2 2 2 3 2 3" xfId="914" xr:uid="{00000000-0005-0000-0000-0000AA030000}"/>
    <cellStyle name="Normal 11 4 8 2 2 2 3 2 4" xfId="915" xr:uid="{00000000-0005-0000-0000-0000AB030000}"/>
    <cellStyle name="Normal 11 4 8 2 2 2 3 2 4 2" xfId="916" xr:uid="{00000000-0005-0000-0000-0000AC030000}"/>
    <cellStyle name="Normal 11 4 8 2 2 2 3 2 4 3" xfId="917" xr:uid="{00000000-0005-0000-0000-0000AD030000}"/>
    <cellStyle name="Normal 11 4 8 2 2 2 3 3" xfId="918" xr:uid="{00000000-0005-0000-0000-0000AE030000}"/>
    <cellStyle name="Normal 11 4 8 2 2 2 3 3 2" xfId="919" xr:uid="{00000000-0005-0000-0000-0000AF030000}"/>
    <cellStyle name="Normal 11 4 8 2 2 2 3 4" xfId="920" xr:uid="{00000000-0005-0000-0000-0000B0030000}"/>
    <cellStyle name="Normal 11 4 8 2 2 2 4" xfId="921" xr:uid="{00000000-0005-0000-0000-0000B1030000}"/>
    <cellStyle name="Normal 11 4 8 2 2 2 4 2" xfId="922" xr:uid="{00000000-0005-0000-0000-0000B2030000}"/>
    <cellStyle name="Normal 11 4 8 2 2 2 5" xfId="923" xr:uid="{00000000-0005-0000-0000-0000B3030000}"/>
    <cellStyle name="Normal 11 4 8 2 2 2 5 2" xfId="924" xr:uid="{00000000-0005-0000-0000-0000B4030000}"/>
    <cellStyle name="Normal 11 4 8 2 2 2 5 2 2" xfId="925" xr:uid="{00000000-0005-0000-0000-0000B5030000}"/>
    <cellStyle name="Normal 11 4 8 2 2 2 5 3" xfId="926" xr:uid="{00000000-0005-0000-0000-0000B6030000}"/>
    <cellStyle name="Normal 11 4 8 2 2 2 6" xfId="927" xr:uid="{00000000-0005-0000-0000-0000B7030000}"/>
    <cellStyle name="Normal 11 4 8 2 2 2 7" xfId="928" xr:uid="{00000000-0005-0000-0000-0000B8030000}"/>
    <cellStyle name="Normal 11 4 8 2 2 3" xfId="929" xr:uid="{00000000-0005-0000-0000-0000B9030000}"/>
    <cellStyle name="Normal 11 4 8 2 2 3 2" xfId="930" xr:uid="{00000000-0005-0000-0000-0000BA030000}"/>
    <cellStyle name="Normal 11 4 8 2 2 3 3" xfId="931" xr:uid="{00000000-0005-0000-0000-0000BB030000}"/>
    <cellStyle name="Normal 11 4 8 2 2 3 3 2" xfId="932" xr:uid="{00000000-0005-0000-0000-0000BC030000}"/>
    <cellStyle name="Normal 11 4 8 2 2 3 4" xfId="933" xr:uid="{00000000-0005-0000-0000-0000BD030000}"/>
    <cellStyle name="Normal 11 4 8 2 2 3 4 2" xfId="2600" xr:uid="{00000000-0005-0000-0000-0000BE030000}"/>
    <cellStyle name="Normal 11 4 8 2 2 4" xfId="934" xr:uid="{00000000-0005-0000-0000-0000BF030000}"/>
    <cellStyle name="Normal 11 4 8 2 2 4 2" xfId="935" xr:uid="{00000000-0005-0000-0000-0000C0030000}"/>
    <cellStyle name="Normal 11 4 8 2 2 4 3" xfId="936" xr:uid="{00000000-0005-0000-0000-0000C1030000}"/>
    <cellStyle name="Normal 11 4 8 2 2 4 3 2" xfId="937" xr:uid="{00000000-0005-0000-0000-0000C2030000}"/>
    <cellStyle name="Normal 11 4 8 2 2 5" xfId="938" xr:uid="{00000000-0005-0000-0000-0000C3030000}"/>
    <cellStyle name="Normal 11 4 8 2 2 6" xfId="939" xr:uid="{00000000-0005-0000-0000-0000C4030000}"/>
    <cellStyle name="Normal 11 4 8 2 2 6 2" xfId="940" xr:uid="{00000000-0005-0000-0000-0000C5030000}"/>
    <cellStyle name="Normal 11 4 8 2 2 6 2 2" xfId="941" xr:uid="{00000000-0005-0000-0000-0000C6030000}"/>
    <cellStyle name="Normal 11 4 8 2 2 7" xfId="942" xr:uid="{00000000-0005-0000-0000-0000C7030000}"/>
    <cellStyle name="Normal 11 4 8 2 2 7 2" xfId="943" xr:uid="{00000000-0005-0000-0000-0000C8030000}"/>
    <cellStyle name="Normal 11 4 8 2 2 8" xfId="944" xr:uid="{00000000-0005-0000-0000-0000C9030000}"/>
    <cellStyle name="Normal 11 4 8 2 2 9" xfId="945" xr:uid="{00000000-0005-0000-0000-0000CA030000}"/>
    <cellStyle name="Normal 11 4 8 2 3" xfId="946" xr:uid="{00000000-0005-0000-0000-0000CB030000}"/>
    <cellStyle name="Normal 11 4 8 2 3 2" xfId="947" xr:uid="{00000000-0005-0000-0000-0000CC030000}"/>
    <cellStyle name="Normal 11 4 8 2 3 2 2" xfId="948" xr:uid="{00000000-0005-0000-0000-0000CD030000}"/>
    <cellStyle name="Normal 11 4 8 2 3 3" xfId="949" xr:uid="{00000000-0005-0000-0000-0000CE030000}"/>
    <cellStyle name="Normal 11 4 8 2 4" xfId="950" xr:uid="{00000000-0005-0000-0000-0000CF030000}"/>
    <cellStyle name="Normal 11 4 8 2 4 2" xfId="951" xr:uid="{00000000-0005-0000-0000-0000D0030000}"/>
    <cellStyle name="Normal 11 4 8 2 4 2 2" xfId="952" xr:uid="{00000000-0005-0000-0000-0000D1030000}"/>
    <cellStyle name="Normal 11 4 8 2 4 2 2 2" xfId="953" xr:uid="{00000000-0005-0000-0000-0000D2030000}"/>
    <cellStyle name="Normal 11 4 8 2 4 2 2 2 2" xfId="954" xr:uid="{00000000-0005-0000-0000-0000D3030000}"/>
    <cellStyle name="Normal 11 4 8 2 4 2 2 2 2 2" xfId="955" xr:uid="{00000000-0005-0000-0000-0000D4030000}"/>
    <cellStyle name="Normal 11 4 8 2 4 2 2 2 3" xfId="956" xr:uid="{00000000-0005-0000-0000-0000D5030000}"/>
    <cellStyle name="Normal 11 4 8 2 4 2 2 2 4" xfId="957" xr:uid="{00000000-0005-0000-0000-0000D6030000}"/>
    <cellStyle name="Normal 11 4 8 2 4 2 2 2 4 2" xfId="958" xr:uid="{00000000-0005-0000-0000-0000D7030000}"/>
    <cellStyle name="Normal 11 4 8 2 4 2 2 2 4 3" xfId="959" xr:uid="{00000000-0005-0000-0000-0000D8030000}"/>
    <cellStyle name="Normal 11 4 8 2 4 2 2 2 4 4" xfId="960" xr:uid="{00000000-0005-0000-0000-0000D9030000}"/>
    <cellStyle name="Normal 11 4 8 2 4 2 2 3" xfId="961" xr:uid="{00000000-0005-0000-0000-0000DA030000}"/>
    <cellStyle name="Normal 11 4 8 2 4 2 2 3 2" xfId="962" xr:uid="{00000000-0005-0000-0000-0000DB030000}"/>
    <cellStyle name="Normal 11 4 8 2 4 2 2 4" xfId="963" xr:uid="{00000000-0005-0000-0000-0000DC030000}"/>
    <cellStyle name="Normal 11 4 8 2 4 2 3" xfId="964" xr:uid="{00000000-0005-0000-0000-0000DD030000}"/>
    <cellStyle name="Normal 11 4 8 2 4 2 3 2" xfId="965" xr:uid="{00000000-0005-0000-0000-0000DE030000}"/>
    <cellStyle name="Normal 11 4 8 2 4 2 4" xfId="966" xr:uid="{00000000-0005-0000-0000-0000DF030000}"/>
    <cellStyle name="Normal 11 4 8 2 4 2 4 2" xfId="967" xr:uid="{00000000-0005-0000-0000-0000E0030000}"/>
    <cellStyle name="Normal 11 4 8 2 4 2 4 2 2" xfId="968" xr:uid="{00000000-0005-0000-0000-0000E1030000}"/>
    <cellStyle name="Normal 11 4 8 2 4 2 4 3" xfId="969" xr:uid="{00000000-0005-0000-0000-0000E2030000}"/>
    <cellStyle name="Normal 11 4 8 2 4 2 5" xfId="970" xr:uid="{00000000-0005-0000-0000-0000E3030000}"/>
    <cellStyle name="Normal 11 4 8 2 4 2 6" xfId="971" xr:uid="{00000000-0005-0000-0000-0000E4030000}"/>
    <cellStyle name="Normal 11 4 8 2 4 3" xfId="972" xr:uid="{00000000-0005-0000-0000-0000E5030000}"/>
    <cellStyle name="Normal 11 4 8 2 4 3 2" xfId="973" xr:uid="{00000000-0005-0000-0000-0000E6030000}"/>
    <cellStyle name="Normal 11 4 8 2 4 4" xfId="974" xr:uid="{00000000-0005-0000-0000-0000E7030000}"/>
    <cellStyle name="Normal 11 4 8 2 4 4 2" xfId="975" xr:uid="{00000000-0005-0000-0000-0000E8030000}"/>
    <cellStyle name="Normal 11 4 8 2 4 4 2 2" xfId="976" xr:uid="{00000000-0005-0000-0000-0000E9030000}"/>
    <cellStyle name="Normal 11 4 8 2 4 4 3" xfId="977" xr:uid="{00000000-0005-0000-0000-0000EA030000}"/>
    <cellStyle name="Normal 11 4 8 2 4 5" xfId="978" xr:uid="{00000000-0005-0000-0000-0000EB030000}"/>
    <cellStyle name="Normal 11 4 8 2 5" xfId="979" xr:uid="{00000000-0005-0000-0000-0000EC030000}"/>
    <cellStyle name="Normal 11 4 8 2 5 2" xfId="980" xr:uid="{00000000-0005-0000-0000-0000ED030000}"/>
    <cellStyle name="Normal 11 4 8 2 5 2 2" xfId="981" xr:uid="{00000000-0005-0000-0000-0000EE030000}"/>
    <cellStyle name="Normal 11 4 8 2 5 3" xfId="982" xr:uid="{00000000-0005-0000-0000-0000EF030000}"/>
    <cellStyle name="Normal 11 4 8 2 5 4" xfId="983" xr:uid="{00000000-0005-0000-0000-0000F0030000}"/>
    <cellStyle name="Normal 11 4 8 2 6" xfId="984" xr:uid="{00000000-0005-0000-0000-0000F1030000}"/>
    <cellStyle name="Normal 11 4 8 2 6 2" xfId="985" xr:uid="{00000000-0005-0000-0000-0000F2030000}"/>
    <cellStyle name="Normal 11 4 8 2 7" xfId="986" xr:uid="{00000000-0005-0000-0000-0000F3030000}"/>
    <cellStyle name="Normal 11 4 8 2 8" xfId="987" xr:uid="{00000000-0005-0000-0000-0000F4030000}"/>
    <cellStyle name="Normal 11 4 8 3" xfId="988" xr:uid="{00000000-0005-0000-0000-0000F5030000}"/>
    <cellStyle name="Normal 11 4 8 3 2" xfId="989" xr:uid="{00000000-0005-0000-0000-0000F6030000}"/>
    <cellStyle name="Normal 11 4 8 3 2 2" xfId="990" xr:uid="{00000000-0005-0000-0000-0000F7030000}"/>
    <cellStyle name="Normal 11 4 8 3 2 2 2" xfId="991" xr:uid="{00000000-0005-0000-0000-0000F8030000}"/>
    <cellStyle name="Normal 11 4 8 3 2 3" xfId="992" xr:uid="{00000000-0005-0000-0000-0000F9030000}"/>
    <cellStyle name="Normal 11 4 8 3 3" xfId="993" xr:uid="{00000000-0005-0000-0000-0000FA030000}"/>
    <cellStyle name="Normal 11 4 8 3 3 2" xfId="994" xr:uid="{00000000-0005-0000-0000-0000FB030000}"/>
    <cellStyle name="Normal 11 4 8 3 4" xfId="995" xr:uid="{00000000-0005-0000-0000-0000FC030000}"/>
    <cellStyle name="Normal 11 4 8 3 4 2" xfId="996" xr:uid="{00000000-0005-0000-0000-0000FD030000}"/>
    <cellStyle name="Normal 11 4 8 3 4 3" xfId="997" xr:uid="{00000000-0005-0000-0000-0000FE030000}"/>
    <cellStyle name="Normal 11 4 8 3 5" xfId="998" xr:uid="{00000000-0005-0000-0000-0000FF030000}"/>
    <cellStyle name="Normal 11 4 8 4" xfId="999" xr:uid="{00000000-0005-0000-0000-000000040000}"/>
    <cellStyle name="Normal 11 4 8 4 2" xfId="1000" xr:uid="{00000000-0005-0000-0000-000001040000}"/>
    <cellStyle name="Normal 11 4 8 4 2 2" xfId="1001" xr:uid="{00000000-0005-0000-0000-000002040000}"/>
    <cellStyle name="Normal 11 4 8 4 2 2 2" xfId="1002" xr:uid="{00000000-0005-0000-0000-000003040000}"/>
    <cellStyle name="Normal 11 4 8 4 2 2 2 2" xfId="1003" xr:uid="{00000000-0005-0000-0000-000004040000}"/>
    <cellStyle name="Normal 11 4 8 4 2 2 2 3" xfId="1004" xr:uid="{00000000-0005-0000-0000-000005040000}"/>
    <cellStyle name="Normal 11 4 8 4 2 2 3" xfId="1005" xr:uid="{00000000-0005-0000-0000-000006040000}"/>
    <cellStyle name="Normal 11 4 8 4 2 3" xfId="1006" xr:uid="{00000000-0005-0000-0000-000007040000}"/>
    <cellStyle name="Normal 11 4 8 4 3" xfId="1007" xr:uid="{00000000-0005-0000-0000-000008040000}"/>
    <cellStyle name="Normal 11 4 8 5" xfId="1008" xr:uid="{00000000-0005-0000-0000-000009040000}"/>
    <cellStyle name="Normal 11 4 8 5 2" xfId="1009" xr:uid="{00000000-0005-0000-0000-00000A040000}"/>
    <cellStyle name="Normal 11 4 8 5 2 2" xfId="1010" xr:uid="{00000000-0005-0000-0000-00000B040000}"/>
    <cellStyle name="Normal 11 4 8 5 2 2 2" xfId="1011" xr:uid="{00000000-0005-0000-0000-00000C040000}"/>
    <cellStyle name="Normal 11 4 8 5 2 3" xfId="1012" xr:uid="{00000000-0005-0000-0000-00000D040000}"/>
    <cellStyle name="Normal 11 4 8 5 2 4" xfId="1013" xr:uid="{00000000-0005-0000-0000-00000E040000}"/>
    <cellStyle name="Normal 11 4 8 5 2 4 2" xfId="1014" xr:uid="{00000000-0005-0000-0000-00000F040000}"/>
    <cellStyle name="Normal 11 4 8 5 2 4 3" xfId="1015" xr:uid="{00000000-0005-0000-0000-000010040000}"/>
    <cellStyle name="Normal 11 4 8 5 2 4 4" xfId="1016" xr:uid="{00000000-0005-0000-0000-000011040000}"/>
    <cellStyle name="Normal 11 4 8 5 3" xfId="1017" xr:uid="{00000000-0005-0000-0000-000012040000}"/>
    <cellStyle name="Normal 11 4 8 5 3 2" xfId="1018" xr:uid="{00000000-0005-0000-0000-000013040000}"/>
    <cellStyle name="Normal 11 4 8 5 4" xfId="1019" xr:uid="{00000000-0005-0000-0000-000014040000}"/>
    <cellStyle name="Normal 11 4 8 6" xfId="1020" xr:uid="{00000000-0005-0000-0000-000015040000}"/>
    <cellStyle name="Normal 11 4 8 6 2" xfId="1021" xr:uid="{00000000-0005-0000-0000-000016040000}"/>
    <cellStyle name="Normal 11 4 8 6 2 2" xfId="1022" xr:uid="{00000000-0005-0000-0000-000017040000}"/>
    <cellStyle name="Normal 11 4 8 6 3" xfId="1023" xr:uid="{00000000-0005-0000-0000-000018040000}"/>
    <cellStyle name="Normal 11 4 8 7" xfId="1024" xr:uid="{00000000-0005-0000-0000-000019040000}"/>
    <cellStyle name="Normal 11 4 8 7 2" xfId="1025" xr:uid="{00000000-0005-0000-0000-00001A040000}"/>
    <cellStyle name="Normal 11 4 8 8" xfId="1026" xr:uid="{00000000-0005-0000-0000-00001B040000}"/>
    <cellStyle name="Normal 11 4 8 8 2" xfId="1027" xr:uid="{00000000-0005-0000-0000-00001C040000}"/>
    <cellStyle name="Normal 11 4 8 9" xfId="1028" xr:uid="{00000000-0005-0000-0000-00001D040000}"/>
    <cellStyle name="Normal 11 4 8 9 2" xfId="1029" xr:uid="{00000000-0005-0000-0000-00001E040000}"/>
    <cellStyle name="Normal 11 4 8 9 2 2" xfId="1030" xr:uid="{00000000-0005-0000-0000-00001F040000}"/>
    <cellStyle name="Normal 11 4 8 9 3" xfId="1031" xr:uid="{00000000-0005-0000-0000-000020040000}"/>
    <cellStyle name="Normal 11 4 9" xfId="1032" xr:uid="{00000000-0005-0000-0000-000021040000}"/>
    <cellStyle name="Normal 11 4 9 2" xfId="1033" xr:uid="{00000000-0005-0000-0000-000022040000}"/>
    <cellStyle name="Normal 11 4 9 2 2" xfId="1034" xr:uid="{00000000-0005-0000-0000-000023040000}"/>
    <cellStyle name="Normal 11 4 9 2 2 2" xfId="1035" xr:uid="{00000000-0005-0000-0000-000024040000}"/>
    <cellStyle name="Normal 11 4 9 2 3" xfId="1036" xr:uid="{00000000-0005-0000-0000-000025040000}"/>
    <cellStyle name="Normal 11 4 9 3" xfId="1037" xr:uid="{00000000-0005-0000-0000-000026040000}"/>
    <cellStyle name="Normal 11 4 9 3 2" xfId="1038" xr:uid="{00000000-0005-0000-0000-000027040000}"/>
    <cellStyle name="Normal 11 4 9 4" xfId="1039" xr:uid="{00000000-0005-0000-0000-000028040000}"/>
    <cellStyle name="Normal 11 5" xfId="1040" xr:uid="{00000000-0005-0000-0000-000029040000}"/>
    <cellStyle name="Normal 11 5 2" xfId="1041" xr:uid="{00000000-0005-0000-0000-00002A040000}"/>
    <cellStyle name="Normal 11 5 2 2" xfId="1042" xr:uid="{00000000-0005-0000-0000-00002B040000}"/>
    <cellStyle name="Normal 11 5 2 2 2" xfId="1043" xr:uid="{00000000-0005-0000-0000-00002C040000}"/>
    <cellStyle name="Normal 11 5 2 2 2 2" xfId="1044" xr:uid="{00000000-0005-0000-0000-00002D040000}"/>
    <cellStyle name="Normal 11 5 2 2 2 2 2" xfId="1045" xr:uid="{00000000-0005-0000-0000-00002E040000}"/>
    <cellStyle name="Normal 11 5 2 2 2 3" xfId="1046" xr:uid="{00000000-0005-0000-0000-00002F040000}"/>
    <cellStyle name="Normal 11 5 2 2 3" xfId="1047" xr:uid="{00000000-0005-0000-0000-000030040000}"/>
    <cellStyle name="Normal 11 5 2 2 3 2" xfId="1048" xr:uid="{00000000-0005-0000-0000-000031040000}"/>
    <cellStyle name="Normal 11 5 2 2 4" xfId="1049" xr:uid="{00000000-0005-0000-0000-000032040000}"/>
    <cellStyle name="Normal 11 5 2 3" xfId="1050" xr:uid="{00000000-0005-0000-0000-000033040000}"/>
    <cellStyle name="Normal 11 5 2 3 2" xfId="1051" xr:uid="{00000000-0005-0000-0000-000034040000}"/>
    <cellStyle name="Normal 11 5 2 3 2 2" xfId="1052" xr:uid="{00000000-0005-0000-0000-000035040000}"/>
    <cellStyle name="Normal 11 5 2 3 3" xfId="1053" xr:uid="{00000000-0005-0000-0000-000036040000}"/>
    <cellStyle name="Normal 11 5 2 4" xfId="1054" xr:uid="{00000000-0005-0000-0000-000037040000}"/>
    <cellStyle name="Normal 11 5 2 4 2" xfId="1055" xr:uid="{00000000-0005-0000-0000-000038040000}"/>
    <cellStyle name="Normal 11 5 2 5" xfId="1056" xr:uid="{00000000-0005-0000-0000-000039040000}"/>
    <cellStyle name="Normal 11 5 3" xfId="1057" xr:uid="{00000000-0005-0000-0000-00003A040000}"/>
    <cellStyle name="Normal 11 5 3 2" xfId="1058" xr:uid="{00000000-0005-0000-0000-00003B040000}"/>
    <cellStyle name="Normal 11 5 3 2 2" xfId="1059" xr:uid="{00000000-0005-0000-0000-00003C040000}"/>
    <cellStyle name="Normal 11 5 3 2 2 2" xfId="1060" xr:uid="{00000000-0005-0000-0000-00003D040000}"/>
    <cellStyle name="Normal 11 5 3 2 2 2 2" xfId="1061" xr:uid="{00000000-0005-0000-0000-00003E040000}"/>
    <cellStyle name="Normal 11 5 3 2 2 3" xfId="1062" xr:uid="{00000000-0005-0000-0000-00003F040000}"/>
    <cellStyle name="Normal 11 5 3 2 3" xfId="1063" xr:uid="{00000000-0005-0000-0000-000040040000}"/>
    <cellStyle name="Normal 11 5 3 2 3 2" xfId="1064" xr:uid="{00000000-0005-0000-0000-000041040000}"/>
    <cellStyle name="Normal 11 5 3 2 4" xfId="1065" xr:uid="{00000000-0005-0000-0000-000042040000}"/>
    <cellStyle name="Normal 11 5 3 3" xfId="1066" xr:uid="{00000000-0005-0000-0000-000043040000}"/>
    <cellStyle name="Normal 11 5 3 3 2" xfId="1067" xr:uid="{00000000-0005-0000-0000-000044040000}"/>
    <cellStyle name="Normal 11 5 3 3 2 2" xfId="1068" xr:uid="{00000000-0005-0000-0000-000045040000}"/>
    <cellStyle name="Normal 11 5 3 3 3" xfId="1069" xr:uid="{00000000-0005-0000-0000-000046040000}"/>
    <cellStyle name="Normal 11 5 3 4" xfId="1070" xr:uid="{00000000-0005-0000-0000-000047040000}"/>
    <cellStyle name="Normal 11 5 3 4 2" xfId="1071" xr:uid="{00000000-0005-0000-0000-000048040000}"/>
    <cellStyle name="Normal 11 5 3 4 2 2" xfId="1072" xr:uid="{00000000-0005-0000-0000-000049040000}"/>
    <cellStyle name="Normal 11 5 3 4 2 3" xfId="1073" xr:uid="{00000000-0005-0000-0000-00004A040000}"/>
    <cellStyle name="Normal 11 5 3 4 3" xfId="1074" xr:uid="{00000000-0005-0000-0000-00004B040000}"/>
    <cellStyle name="Normal 11 5 3 4 4" xfId="1075" xr:uid="{00000000-0005-0000-0000-00004C040000}"/>
    <cellStyle name="Normal 11 5 3 4 4 2" xfId="1076" xr:uid="{00000000-0005-0000-0000-00004D040000}"/>
    <cellStyle name="Normal 11 5 3 4 4 2 2" xfId="1077" xr:uid="{00000000-0005-0000-0000-00004E040000}"/>
    <cellStyle name="Normal 11 5 3 5" xfId="1078" xr:uid="{00000000-0005-0000-0000-00004F040000}"/>
    <cellStyle name="Normal 11 5 3 5 2" xfId="1079" xr:uid="{00000000-0005-0000-0000-000050040000}"/>
    <cellStyle name="Normal 11 5 3 6" xfId="1080" xr:uid="{00000000-0005-0000-0000-000051040000}"/>
    <cellStyle name="Normal 11 5 4" xfId="1081" xr:uid="{00000000-0005-0000-0000-000052040000}"/>
    <cellStyle name="Normal 11 5 4 2" xfId="1082" xr:uid="{00000000-0005-0000-0000-000053040000}"/>
    <cellStyle name="Normal 11 5 4 2 2" xfId="1083" xr:uid="{00000000-0005-0000-0000-000054040000}"/>
    <cellStyle name="Normal 11 5 4 2 2 2" xfId="1084" xr:uid="{00000000-0005-0000-0000-000055040000}"/>
    <cellStyle name="Normal 11 5 4 2 3" xfId="1085" xr:uid="{00000000-0005-0000-0000-000056040000}"/>
    <cellStyle name="Normal 11 5 4 3" xfId="1086" xr:uid="{00000000-0005-0000-0000-000057040000}"/>
    <cellStyle name="Normal 11 5 4 3 2" xfId="1087" xr:uid="{00000000-0005-0000-0000-000058040000}"/>
    <cellStyle name="Normal 11 5 4 3 2 2" xfId="1088" xr:uid="{00000000-0005-0000-0000-000059040000}"/>
    <cellStyle name="Normal 11 5 4 3 2 3" xfId="1089" xr:uid="{00000000-0005-0000-0000-00005A040000}"/>
    <cellStyle name="Normal 11 5 4 3 3" xfId="1090" xr:uid="{00000000-0005-0000-0000-00005B040000}"/>
    <cellStyle name="Normal 11 5 4 3 3 2" xfId="1091" xr:uid="{00000000-0005-0000-0000-00005C040000}"/>
    <cellStyle name="Normal 11 5 4 3 4" xfId="1092" xr:uid="{00000000-0005-0000-0000-00005D040000}"/>
    <cellStyle name="Normal 11 5 4 3 5" xfId="1093" xr:uid="{00000000-0005-0000-0000-00005E040000}"/>
    <cellStyle name="Normal 11 5 4 3 5 2" xfId="1094" xr:uid="{00000000-0005-0000-0000-00005F040000}"/>
    <cellStyle name="Normal 11 5 4 3 5 3" xfId="1095" xr:uid="{00000000-0005-0000-0000-000060040000}"/>
    <cellStyle name="Normal 11 5 4 4" xfId="1096" xr:uid="{00000000-0005-0000-0000-000061040000}"/>
    <cellStyle name="Normal 11 5 4 4 2" xfId="1097" xr:uid="{00000000-0005-0000-0000-000062040000}"/>
    <cellStyle name="Normal 11 5 4 5" xfId="1098" xr:uid="{00000000-0005-0000-0000-000063040000}"/>
    <cellStyle name="Normal 11 5 5" xfId="1099" xr:uid="{00000000-0005-0000-0000-000064040000}"/>
    <cellStyle name="Normal 11 5 5 2" xfId="1100" xr:uid="{00000000-0005-0000-0000-000065040000}"/>
    <cellStyle name="Normal 11 5 5 2 2" xfId="1101" xr:uid="{00000000-0005-0000-0000-000066040000}"/>
    <cellStyle name="Normal 11 5 5 3" xfId="1102" xr:uid="{00000000-0005-0000-0000-000067040000}"/>
    <cellStyle name="Normal 11 5 6" xfId="1103" xr:uid="{00000000-0005-0000-0000-000068040000}"/>
    <cellStyle name="Normal 11 5 6 2" xfId="1104" xr:uid="{00000000-0005-0000-0000-000069040000}"/>
    <cellStyle name="Normal 11 5 6 2 2" xfId="1105" xr:uid="{00000000-0005-0000-0000-00006A040000}"/>
    <cellStyle name="Normal 11 5 6 3" xfId="1106" xr:uid="{00000000-0005-0000-0000-00006B040000}"/>
    <cellStyle name="Normal 11 5 7" xfId="1107" xr:uid="{00000000-0005-0000-0000-00006C040000}"/>
    <cellStyle name="Normal 11 5 7 2" xfId="1108" xr:uid="{00000000-0005-0000-0000-00006D040000}"/>
    <cellStyle name="Normal 11 5 8" xfId="1109" xr:uid="{00000000-0005-0000-0000-00006E040000}"/>
    <cellStyle name="Normal 11 6" xfId="1110" xr:uid="{00000000-0005-0000-0000-00006F040000}"/>
    <cellStyle name="Normal 11 6 2" xfId="1111" xr:uid="{00000000-0005-0000-0000-000070040000}"/>
    <cellStyle name="Normal 11 6 2 2" xfId="1112" xr:uid="{00000000-0005-0000-0000-000071040000}"/>
    <cellStyle name="Normal 11 6 2 2 2" xfId="1113" xr:uid="{00000000-0005-0000-0000-000072040000}"/>
    <cellStyle name="Normal 11 6 2 2 2 2" xfId="1114" xr:uid="{00000000-0005-0000-0000-000073040000}"/>
    <cellStyle name="Normal 11 6 2 2 3" xfId="1115" xr:uid="{00000000-0005-0000-0000-000074040000}"/>
    <cellStyle name="Normal 11 6 2 3" xfId="1116" xr:uid="{00000000-0005-0000-0000-000075040000}"/>
    <cellStyle name="Normal 11 6 2 3 2" xfId="1117" xr:uid="{00000000-0005-0000-0000-000076040000}"/>
    <cellStyle name="Normal 11 6 2 3 3" xfId="1118" xr:uid="{00000000-0005-0000-0000-000077040000}"/>
    <cellStyle name="Normal 11 6 2 3 4" xfId="1119" xr:uid="{00000000-0005-0000-0000-000078040000}"/>
    <cellStyle name="Normal 11 6 2 4" xfId="1120" xr:uid="{00000000-0005-0000-0000-000079040000}"/>
    <cellStyle name="Normal 11 6 2 5" xfId="1121" xr:uid="{00000000-0005-0000-0000-00007A040000}"/>
    <cellStyle name="Normal 11 6 2 6" xfId="1122" xr:uid="{00000000-0005-0000-0000-00007B040000}"/>
    <cellStyle name="Normal 11 6 2 7" xfId="1123" xr:uid="{00000000-0005-0000-0000-00007C040000}"/>
    <cellStyle name="Normal 11 6 2 8" xfId="1124" xr:uid="{00000000-0005-0000-0000-00007D040000}"/>
    <cellStyle name="Normal 11 6 3" xfId="1125" xr:uid="{00000000-0005-0000-0000-00007E040000}"/>
    <cellStyle name="Normal 11 6 3 2" xfId="1126" xr:uid="{00000000-0005-0000-0000-00007F040000}"/>
    <cellStyle name="Normal 11 6 3 2 2" xfId="1127" xr:uid="{00000000-0005-0000-0000-000080040000}"/>
    <cellStyle name="Normal 11 6 3 3" xfId="1128" xr:uid="{00000000-0005-0000-0000-000081040000}"/>
    <cellStyle name="Normal 11 6 4" xfId="1129" xr:uid="{00000000-0005-0000-0000-000082040000}"/>
    <cellStyle name="Normal 11 6 4 2" xfId="1130" xr:uid="{00000000-0005-0000-0000-000083040000}"/>
    <cellStyle name="Normal 11 6 5" xfId="1131" xr:uid="{00000000-0005-0000-0000-000084040000}"/>
    <cellStyle name="Normal 11 7" xfId="1132" xr:uid="{00000000-0005-0000-0000-000085040000}"/>
    <cellStyle name="Normal 11 7 2" xfId="1133" xr:uid="{00000000-0005-0000-0000-000086040000}"/>
    <cellStyle name="Normal 11 7 2 2" xfId="1134" xr:uid="{00000000-0005-0000-0000-000087040000}"/>
    <cellStyle name="Normal 11 7 2 2 2" xfId="1135" xr:uid="{00000000-0005-0000-0000-000088040000}"/>
    <cellStyle name="Normal 11 7 2 2 2 2" xfId="1136" xr:uid="{00000000-0005-0000-0000-000089040000}"/>
    <cellStyle name="Normal 11 7 2 2 3" xfId="1137" xr:uid="{00000000-0005-0000-0000-00008A040000}"/>
    <cellStyle name="Normal 11 7 2 3" xfId="1138" xr:uid="{00000000-0005-0000-0000-00008B040000}"/>
    <cellStyle name="Normal 11 7 2 3 2" xfId="1139" xr:uid="{00000000-0005-0000-0000-00008C040000}"/>
    <cellStyle name="Normal 11 7 2 4" xfId="1140" xr:uid="{00000000-0005-0000-0000-00008D040000}"/>
    <cellStyle name="Normal 11 7 3" xfId="1141" xr:uid="{00000000-0005-0000-0000-00008E040000}"/>
    <cellStyle name="Normal 11 7 3 2" xfId="1142" xr:uid="{00000000-0005-0000-0000-00008F040000}"/>
    <cellStyle name="Normal 11 7 3 2 2" xfId="1143" xr:uid="{00000000-0005-0000-0000-000090040000}"/>
    <cellStyle name="Normal 11 7 3 3" xfId="1144" xr:uid="{00000000-0005-0000-0000-000091040000}"/>
    <cellStyle name="Normal 11 7 4" xfId="1145" xr:uid="{00000000-0005-0000-0000-000092040000}"/>
    <cellStyle name="Normal 11 7 4 2" xfId="1146" xr:uid="{00000000-0005-0000-0000-000093040000}"/>
    <cellStyle name="Normal 11 7 5" xfId="1147" xr:uid="{00000000-0005-0000-0000-000094040000}"/>
    <cellStyle name="Normal 11 8" xfId="1148" xr:uid="{00000000-0005-0000-0000-000095040000}"/>
    <cellStyle name="Normal 11 8 2" xfId="1149" xr:uid="{00000000-0005-0000-0000-000096040000}"/>
    <cellStyle name="Normal 11 8 2 2" xfId="1150" xr:uid="{00000000-0005-0000-0000-000097040000}"/>
    <cellStyle name="Normal 11 8 2 2 2" xfId="1151" xr:uid="{00000000-0005-0000-0000-000098040000}"/>
    <cellStyle name="Normal 11 8 2 2 2 2" xfId="1152" xr:uid="{00000000-0005-0000-0000-000099040000}"/>
    <cellStyle name="Normal 11 8 2 2 3" xfId="1153" xr:uid="{00000000-0005-0000-0000-00009A040000}"/>
    <cellStyle name="Normal 11 8 2 3" xfId="1154" xr:uid="{00000000-0005-0000-0000-00009B040000}"/>
    <cellStyle name="Normal 11 8 2 3 2" xfId="1155" xr:uid="{00000000-0005-0000-0000-00009C040000}"/>
    <cellStyle name="Normal 11 8 2 4" xfId="1156" xr:uid="{00000000-0005-0000-0000-00009D040000}"/>
    <cellStyle name="Normal 11 8 3" xfId="1157" xr:uid="{00000000-0005-0000-0000-00009E040000}"/>
    <cellStyle name="Normal 11 8 3 2" xfId="1158" xr:uid="{00000000-0005-0000-0000-00009F040000}"/>
    <cellStyle name="Normal 11 8 3 2 2" xfId="1159" xr:uid="{00000000-0005-0000-0000-0000A0040000}"/>
    <cellStyle name="Normal 11 8 3 3" xfId="1160" xr:uid="{00000000-0005-0000-0000-0000A1040000}"/>
    <cellStyle name="Normal 11 8 4" xfId="1161" xr:uid="{00000000-0005-0000-0000-0000A2040000}"/>
    <cellStyle name="Normal 11 8 4 2" xfId="1162" xr:uid="{00000000-0005-0000-0000-0000A3040000}"/>
    <cellStyle name="Normal 11 8 5" xfId="1163" xr:uid="{00000000-0005-0000-0000-0000A4040000}"/>
    <cellStyle name="Normal 11 9" xfId="1164" xr:uid="{00000000-0005-0000-0000-0000A5040000}"/>
    <cellStyle name="Normal 11 9 2" xfId="1165" xr:uid="{00000000-0005-0000-0000-0000A6040000}"/>
    <cellStyle name="Normal 11 9 2 2" xfId="1166" xr:uid="{00000000-0005-0000-0000-0000A7040000}"/>
    <cellStyle name="Normal 11 9 2 2 2" xfId="1167" xr:uid="{00000000-0005-0000-0000-0000A8040000}"/>
    <cellStyle name="Normal 11 9 2 2 2 2" xfId="1168" xr:uid="{00000000-0005-0000-0000-0000A9040000}"/>
    <cellStyle name="Normal 11 9 2 2 3" xfId="1169" xr:uid="{00000000-0005-0000-0000-0000AA040000}"/>
    <cellStyle name="Normal 11 9 2 3" xfId="1170" xr:uid="{00000000-0005-0000-0000-0000AB040000}"/>
    <cellStyle name="Normal 11 9 2 3 2" xfId="1171" xr:uid="{00000000-0005-0000-0000-0000AC040000}"/>
    <cellStyle name="Normal 11 9 2 4" xfId="1172" xr:uid="{00000000-0005-0000-0000-0000AD040000}"/>
    <cellStyle name="Normal 11 9 3" xfId="1173" xr:uid="{00000000-0005-0000-0000-0000AE040000}"/>
    <cellStyle name="Normal 11 9 3 2" xfId="1174" xr:uid="{00000000-0005-0000-0000-0000AF040000}"/>
    <cellStyle name="Normal 11 9 3 2 2" xfId="1175" xr:uid="{00000000-0005-0000-0000-0000B0040000}"/>
    <cellStyle name="Normal 11 9 3 3" xfId="1176" xr:uid="{00000000-0005-0000-0000-0000B1040000}"/>
    <cellStyle name="Normal 11 9 4" xfId="1177" xr:uid="{00000000-0005-0000-0000-0000B2040000}"/>
    <cellStyle name="Normal 11 9 4 2" xfId="1178" xr:uid="{00000000-0005-0000-0000-0000B3040000}"/>
    <cellStyle name="Normal 11 9 5" xfId="1179" xr:uid="{00000000-0005-0000-0000-0000B4040000}"/>
    <cellStyle name="Normal 12" xfId="1180" xr:uid="{00000000-0005-0000-0000-0000B5040000}"/>
    <cellStyle name="Normal 13" xfId="1181" xr:uid="{00000000-0005-0000-0000-0000B6040000}"/>
    <cellStyle name="Normal 13 10" xfId="1182" xr:uid="{00000000-0005-0000-0000-0000B7040000}"/>
    <cellStyle name="Normal 13 2" xfId="1183" xr:uid="{00000000-0005-0000-0000-0000B8040000}"/>
    <cellStyle name="Normal 13 2 2" xfId="1184" xr:uid="{00000000-0005-0000-0000-0000B9040000}"/>
    <cellStyle name="Normal 13 2 2 2" xfId="1185" xr:uid="{00000000-0005-0000-0000-0000BA040000}"/>
    <cellStyle name="Normal 13 2 2 2 2" xfId="1186" xr:uid="{00000000-0005-0000-0000-0000BB040000}"/>
    <cellStyle name="Normal 13 2 2 2 2 2" xfId="1187" xr:uid="{00000000-0005-0000-0000-0000BC040000}"/>
    <cellStyle name="Normal 13 2 2 2 3" xfId="1188" xr:uid="{00000000-0005-0000-0000-0000BD040000}"/>
    <cellStyle name="Normal 13 2 2 3" xfId="1189" xr:uid="{00000000-0005-0000-0000-0000BE040000}"/>
    <cellStyle name="Normal 13 2 2 3 2" xfId="1190" xr:uid="{00000000-0005-0000-0000-0000BF040000}"/>
    <cellStyle name="Normal 13 2 2 4" xfId="1191" xr:uid="{00000000-0005-0000-0000-0000C0040000}"/>
    <cellStyle name="Normal 13 2 3" xfId="1192" xr:uid="{00000000-0005-0000-0000-0000C1040000}"/>
    <cellStyle name="Normal 13 2 3 2" xfId="1193" xr:uid="{00000000-0005-0000-0000-0000C2040000}"/>
    <cellStyle name="Normal 13 2 3 2 2" xfId="1194" xr:uid="{00000000-0005-0000-0000-0000C3040000}"/>
    <cellStyle name="Normal 13 2 3 3" xfId="1195" xr:uid="{00000000-0005-0000-0000-0000C4040000}"/>
    <cellStyle name="Normal 13 2 4" xfId="1196" xr:uid="{00000000-0005-0000-0000-0000C5040000}"/>
    <cellStyle name="Normal 13 2 4 2" xfId="1197" xr:uid="{00000000-0005-0000-0000-0000C6040000}"/>
    <cellStyle name="Normal 13 2 5" xfId="1198" xr:uid="{00000000-0005-0000-0000-0000C7040000}"/>
    <cellStyle name="Normal 13 3" xfId="1199" xr:uid="{00000000-0005-0000-0000-0000C8040000}"/>
    <cellStyle name="Normal 13 3 2" xfId="1200" xr:uid="{00000000-0005-0000-0000-0000C9040000}"/>
    <cellStyle name="Normal 13 3 2 2" xfId="1201" xr:uid="{00000000-0005-0000-0000-0000CA040000}"/>
    <cellStyle name="Normal 13 3 2 2 2" xfId="1202" xr:uid="{00000000-0005-0000-0000-0000CB040000}"/>
    <cellStyle name="Normal 13 3 2 2 2 2" xfId="1203" xr:uid="{00000000-0005-0000-0000-0000CC040000}"/>
    <cellStyle name="Normal 13 3 2 2 3" xfId="1204" xr:uid="{00000000-0005-0000-0000-0000CD040000}"/>
    <cellStyle name="Normal 13 3 2 3" xfId="1205" xr:uid="{00000000-0005-0000-0000-0000CE040000}"/>
    <cellStyle name="Normal 13 3 2 3 2" xfId="1206" xr:uid="{00000000-0005-0000-0000-0000CF040000}"/>
    <cellStyle name="Normal 13 3 2 4" xfId="1207" xr:uid="{00000000-0005-0000-0000-0000D0040000}"/>
    <cellStyle name="Normal 13 3 3" xfId="1208" xr:uid="{00000000-0005-0000-0000-0000D1040000}"/>
    <cellStyle name="Normal 13 3 3 2" xfId="1209" xr:uid="{00000000-0005-0000-0000-0000D2040000}"/>
    <cellStyle name="Normal 13 3 3 2 2" xfId="1210" xr:uid="{00000000-0005-0000-0000-0000D3040000}"/>
    <cellStyle name="Normal 13 3 3 3" xfId="1211" xr:uid="{00000000-0005-0000-0000-0000D4040000}"/>
    <cellStyle name="Normal 13 3 4" xfId="1212" xr:uid="{00000000-0005-0000-0000-0000D5040000}"/>
    <cellStyle name="Normal 13 3 4 2" xfId="1213" xr:uid="{00000000-0005-0000-0000-0000D6040000}"/>
    <cellStyle name="Normal 13 3 5" xfId="1214" xr:uid="{00000000-0005-0000-0000-0000D7040000}"/>
    <cellStyle name="Normal 13 4" xfId="1215" xr:uid="{00000000-0005-0000-0000-0000D8040000}"/>
    <cellStyle name="Normal 13 4 2" xfId="1216" xr:uid="{00000000-0005-0000-0000-0000D9040000}"/>
    <cellStyle name="Normal 13 4 2 2" xfId="1217" xr:uid="{00000000-0005-0000-0000-0000DA040000}"/>
    <cellStyle name="Normal 13 4 2 2 2" xfId="1218" xr:uid="{00000000-0005-0000-0000-0000DB040000}"/>
    <cellStyle name="Normal 13 4 2 2 2 2" xfId="1219" xr:uid="{00000000-0005-0000-0000-0000DC040000}"/>
    <cellStyle name="Normal 13 4 2 2 3" xfId="1220" xr:uid="{00000000-0005-0000-0000-0000DD040000}"/>
    <cellStyle name="Normal 13 4 2 3" xfId="1221" xr:uid="{00000000-0005-0000-0000-0000DE040000}"/>
    <cellStyle name="Normal 13 4 2 3 2" xfId="1222" xr:uid="{00000000-0005-0000-0000-0000DF040000}"/>
    <cellStyle name="Normal 13 4 2 4" xfId="1223" xr:uid="{00000000-0005-0000-0000-0000E0040000}"/>
    <cellStyle name="Normal 13 4 3" xfId="1224" xr:uid="{00000000-0005-0000-0000-0000E1040000}"/>
    <cellStyle name="Normal 13 4 3 2" xfId="1225" xr:uid="{00000000-0005-0000-0000-0000E2040000}"/>
    <cellStyle name="Normal 13 4 3 2 2" xfId="1226" xr:uid="{00000000-0005-0000-0000-0000E3040000}"/>
    <cellStyle name="Normal 13 4 3 3" xfId="1227" xr:uid="{00000000-0005-0000-0000-0000E4040000}"/>
    <cellStyle name="Normal 13 4 4" xfId="1228" xr:uid="{00000000-0005-0000-0000-0000E5040000}"/>
    <cellStyle name="Normal 13 4 4 2" xfId="1229" xr:uid="{00000000-0005-0000-0000-0000E6040000}"/>
    <cellStyle name="Normal 13 4 5" xfId="1230" xr:uid="{00000000-0005-0000-0000-0000E7040000}"/>
    <cellStyle name="Normal 13 5" xfId="1231" xr:uid="{00000000-0005-0000-0000-0000E8040000}"/>
    <cellStyle name="Normal 13 5 2" xfId="1232" xr:uid="{00000000-0005-0000-0000-0000E9040000}"/>
    <cellStyle name="Normal 13 5 2 2" xfId="1233" xr:uid="{00000000-0005-0000-0000-0000EA040000}"/>
    <cellStyle name="Normal 13 5 2 2 2" xfId="1234" xr:uid="{00000000-0005-0000-0000-0000EB040000}"/>
    <cellStyle name="Normal 13 5 2 2 2 2" xfId="1235" xr:uid="{00000000-0005-0000-0000-0000EC040000}"/>
    <cellStyle name="Normal 13 5 2 2 3" xfId="1236" xr:uid="{00000000-0005-0000-0000-0000ED040000}"/>
    <cellStyle name="Normal 13 5 2 3" xfId="1237" xr:uid="{00000000-0005-0000-0000-0000EE040000}"/>
    <cellStyle name="Normal 13 5 2 3 2" xfId="1238" xr:uid="{00000000-0005-0000-0000-0000EF040000}"/>
    <cellStyle name="Normal 13 5 2 4" xfId="1239" xr:uid="{00000000-0005-0000-0000-0000F0040000}"/>
    <cellStyle name="Normal 13 5 3" xfId="1240" xr:uid="{00000000-0005-0000-0000-0000F1040000}"/>
    <cellStyle name="Normal 13 5 3 2" xfId="1241" xr:uid="{00000000-0005-0000-0000-0000F2040000}"/>
    <cellStyle name="Normal 13 5 3 2 2" xfId="1242" xr:uid="{00000000-0005-0000-0000-0000F3040000}"/>
    <cellStyle name="Normal 13 5 3 3" xfId="1243" xr:uid="{00000000-0005-0000-0000-0000F4040000}"/>
    <cellStyle name="Normal 13 5 4" xfId="1244" xr:uid="{00000000-0005-0000-0000-0000F5040000}"/>
    <cellStyle name="Normal 13 5 4 2" xfId="1245" xr:uid="{00000000-0005-0000-0000-0000F6040000}"/>
    <cellStyle name="Normal 13 5 5" xfId="1246" xr:uid="{00000000-0005-0000-0000-0000F7040000}"/>
    <cellStyle name="Normal 13 6" xfId="1247" xr:uid="{00000000-0005-0000-0000-0000F8040000}"/>
    <cellStyle name="Normal 13 6 2" xfId="1248" xr:uid="{00000000-0005-0000-0000-0000F9040000}"/>
    <cellStyle name="Normal 13 6 2 2" xfId="1249" xr:uid="{00000000-0005-0000-0000-0000FA040000}"/>
    <cellStyle name="Normal 13 6 2 2 2" xfId="1250" xr:uid="{00000000-0005-0000-0000-0000FB040000}"/>
    <cellStyle name="Normal 13 6 2 2 2 2" xfId="1251" xr:uid="{00000000-0005-0000-0000-0000FC040000}"/>
    <cellStyle name="Normal 13 6 2 2 3" xfId="1252" xr:uid="{00000000-0005-0000-0000-0000FD040000}"/>
    <cellStyle name="Normal 13 6 2 3" xfId="1253" xr:uid="{00000000-0005-0000-0000-0000FE040000}"/>
    <cellStyle name="Normal 13 6 2 3 2" xfId="1254" xr:uid="{00000000-0005-0000-0000-0000FF040000}"/>
    <cellStyle name="Normal 13 6 2 4" xfId="1255" xr:uid="{00000000-0005-0000-0000-000000050000}"/>
    <cellStyle name="Normal 13 6 3" xfId="1256" xr:uid="{00000000-0005-0000-0000-000001050000}"/>
    <cellStyle name="Normal 13 6 3 2" xfId="1257" xr:uid="{00000000-0005-0000-0000-000002050000}"/>
    <cellStyle name="Normal 13 6 3 2 2" xfId="1258" xr:uid="{00000000-0005-0000-0000-000003050000}"/>
    <cellStyle name="Normal 13 6 3 3" xfId="1259" xr:uid="{00000000-0005-0000-0000-000004050000}"/>
    <cellStyle name="Normal 13 6 4" xfId="1260" xr:uid="{00000000-0005-0000-0000-000005050000}"/>
    <cellStyle name="Normal 13 6 4 2" xfId="1261" xr:uid="{00000000-0005-0000-0000-000006050000}"/>
    <cellStyle name="Normal 13 6 5" xfId="1262" xr:uid="{00000000-0005-0000-0000-000007050000}"/>
    <cellStyle name="Normal 13 7" xfId="1263" xr:uid="{00000000-0005-0000-0000-000008050000}"/>
    <cellStyle name="Normal 13 7 2" xfId="1264" xr:uid="{00000000-0005-0000-0000-000009050000}"/>
    <cellStyle name="Normal 13 7 2 2" xfId="1265" xr:uid="{00000000-0005-0000-0000-00000A050000}"/>
    <cellStyle name="Normal 13 7 2 2 2" xfId="1266" xr:uid="{00000000-0005-0000-0000-00000B050000}"/>
    <cellStyle name="Normal 13 7 2 3" xfId="1267" xr:uid="{00000000-0005-0000-0000-00000C050000}"/>
    <cellStyle name="Normal 13 7 3" xfId="1268" xr:uid="{00000000-0005-0000-0000-00000D050000}"/>
    <cellStyle name="Normal 13 7 3 2" xfId="1269" xr:uid="{00000000-0005-0000-0000-00000E050000}"/>
    <cellStyle name="Normal 13 7 4" xfId="1270" xr:uid="{00000000-0005-0000-0000-00000F050000}"/>
    <cellStyle name="Normal 13 8" xfId="1271" xr:uid="{00000000-0005-0000-0000-000010050000}"/>
    <cellStyle name="Normal 13 8 2" xfId="1272" xr:uid="{00000000-0005-0000-0000-000011050000}"/>
    <cellStyle name="Normal 13 8 2 2" xfId="1273" xr:uid="{00000000-0005-0000-0000-000012050000}"/>
    <cellStyle name="Normal 13 8 3" xfId="1274" xr:uid="{00000000-0005-0000-0000-000013050000}"/>
    <cellStyle name="Normal 13 9" xfId="1275" xr:uid="{00000000-0005-0000-0000-000014050000}"/>
    <cellStyle name="Normal 13 9 2" xfId="1276" xr:uid="{00000000-0005-0000-0000-000015050000}"/>
    <cellStyle name="Normal 14" xfId="1277" xr:uid="{00000000-0005-0000-0000-000016050000}"/>
    <cellStyle name="Normal 14 10" xfId="1278" xr:uid="{00000000-0005-0000-0000-000017050000}"/>
    <cellStyle name="Normal 14 2" xfId="1279" xr:uid="{00000000-0005-0000-0000-000018050000}"/>
    <cellStyle name="Normal 14 2 2" xfId="1280" xr:uid="{00000000-0005-0000-0000-000019050000}"/>
    <cellStyle name="Normal 14 2 2 2" xfId="1281" xr:uid="{00000000-0005-0000-0000-00001A050000}"/>
    <cellStyle name="Normal 14 2 2 2 2" xfId="1282" xr:uid="{00000000-0005-0000-0000-00001B050000}"/>
    <cellStyle name="Normal 14 2 2 2 2 2" xfId="1283" xr:uid="{00000000-0005-0000-0000-00001C050000}"/>
    <cellStyle name="Normal 14 2 2 2 3" xfId="1284" xr:uid="{00000000-0005-0000-0000-00001D050000}"/>
    <cellStyle name="Normal 14 2 2 3" xfId="1285" xr:uid="{00000000-0005-0000-0000-00001E050000}"/>
    <cellStyle name="Normal 14 2 2 3 2" xfId="1286" xr:uid="{00000000-0005-0000-0000-00001F050000}"/>
    <cellStyle name="Normal 14 2 2 4" xfId="1287" xr:uid="{00000000-0005-0000-0000-000020050000}"/>
    <cellStyle name="Normal 14 2 3" xfId="1288" xr:uid="{00000000-0005-0000-0000-000021050000}"/>
    <cellStyle name="Normal 14 2 3 2" xfId="1289" xr:uid="{00000000-0005-0000-0000-000022050000}"/>
    <cellStyle name="Normal 14 2 3 2 2" xfId="1290" xr:uid="{00000000-0005-0000-0000-000023050000}"/>
    <cellStyle name="Normal 14 2 3 3" xfId="1291" xr:uid="{00000000-0005-0000-0000-000024050000}"/>
    <cellStyle name="Normal 14 2 4" xfId="1292" xr:uid="{00000000-0005-0000-0000-000025050000}"/>
    <cellStyle name="Normal 14 2 4 2" xfId="1293" xr:uid="{00000000-0005-0000-0000-000026050000}"/>
    <cellStyle name="Normal 14 2 5" xfId="1294" xr:uid="{00000000-0005-0000-0000-000027050000}"/>
    <cellStyle name="Normal 14 3" xfId="1295" xr:uid="{00000000-0005-0000-0000-000028050000}"/>
    <cellStyle name="Normal 14 3 2" xfId="1296" xr:uid="{00000000-0005-0000-0000-000029050000}"/>
    <cellStyle name="Normal 14 3 2 2" xfId="1297" xr:uid="{00000000-0005-0000-0000-00002A050000}"/>
    <cellStyle name="Normal 14 3 2 2 2" xfId="1298" xr:uid="{00000000-0005-0000-0000-00002B050000}"/>
    <cellStyle name="Normal 14 3 2 2 2 2" xfId="1299" xr:uid="{00000000-0005-0000-0000-00002C050000}"/>
    <cellStyle name="Normal 14 3 2 2 3" xfId="1300" xr:uid="{00000000-0005-0000-0000-00002D050000}"/>
    <cellStyle name="Normal 14 3 2 3" xfId="1301" xr:uid="{00000000-0005-0000-0000-00002E050000}"/>
    <cellStyle name="Normal 14 3 2 3 2" xfId="1302" xr:uid="{00000000-0005-0000-0000-00002F050000}"/>
    <cellStyle name="Normal 14 3 2 4" xfId="1303" xr:uid="{00000000-0005-0000-0000-000030050000}"/>
    <cellStyle name="Normal 14 3 3" xfId="1304" xr:uid="{00000000-0005-0000-0000-000031050000}"/>
    <cellStyle name="Normal 14 3 3 2" xfId="1305" xr:uid="{00000000-0005-0000-0000-000032050000}"/>
    <cellStyle name="Normal 14 3 3 2 2" xfId="1306" xr:uid="{00000000-0005-0000-0000-000033050000}"/>
    <cellStyle name="Normal 14 3 3 3" xfId="1307" xr:uid="{00000000-0005-0000-0000-000034050000}"/>
    <cellStyle name="Normal 14 3 4" xfId="1308" xr:uid="{00000000-0005-0000-0000-000035050000}"/>
    <cellStyle name="Normal 14 3 4 2" xfId="1309" xr:uid="{00000000-0005-0000-0000-000036050000}"/>
    <cellStyle name="Normal 14 3 5" xfId="1310" xr:uid="{00000000-0005-0000-0000-000037050000}"/>
    <cellStyle name="Normal 14 4" xfId="1311" xr:uid="{00000000-0005-0000-0000-000038050000}"/>
    <cellStyle name="Normal 14 4 2" xfId="1312" xr:uid="{00000000-0005-0000-0000-000039050000}"/>
    <cellStyle name="Normal 14 4 2 2" xfId="1313" xr:uid="{00000000-0005-0000-0000-00003A050000}"/>
    <cellStyle name="Normal 14 4 2 2 2" xfId="1314" xr:uid="{00000000-0005-0000-0000-00003B050000}"/>
    <cellStyle name="Normal 14 4 2 2 2 2" xfId="1315" xr:uid="{00000000-0005-0000-0000-00003C050000}"/>
    <cellStyle name="Normal 14 4 2 2 3" xfId="1316" xr:uid="{00000000-0005-0000-0000-00003D050000}"/>
    <cellStyle name="Normal 14 4 2 3" xfId="1317" xr:uid="{00000000-0005-0000-0000-00003E050000}"/>
    <cellStyle name="Normal 14 4 2 3 2" xfId="1318" xr:uid="{00000000-0005-0000-0000-00003F050000}"/>
    <cellStyle name="Normal 14 4 2 4" xfId="1319" xr:uid="{00000000-0005-0000-0000-000040050000}"/>
    <cellStyle name="Normal 14 4 3" xfId="1320" xr:uid="{00000000-0005-0000-0000-000041050000}"/>
    <cellStyle name="Normal 14 4 3 2" xfId="1321" xr:uid="{00000000-0005-0000-0000-000042050000}"/>
    <cellStyle name="Normal 14 4 3 2 2" xfId="1322" xr:uid="{00000000-0005-0000-0000-000043050000}"/>
    <cellStyle name="Normal 14 4 3 3" xfId="1323" xr:uid="{00000000-0005-0000-0000-000044050000}"/>
    <cellStyle name="Normal 14 4 4" xfId="1324" xr:uid="{00000000-0005-0000-0000-000045050000}"/>
    <cellStyle name="Normal 14 4 4 2" xfId="1325" xr:uid="{00000000-0005-0000-0000-000046050000}"/>
    <cellStyle name="Normal 14 4 5" xfId="1326" xr:uid="{00000000-0005-0000-0000-000047050000}"/>
    <cellStyle name="Normal 14 5" xfId="1327" xr:uid="{00000000-0005-0000-0000-000048050000}"/>
    <cellStyle name="Normal 14 5 2" xfId="1328" xr:uid="{00000000-0005-0000-0000-000049050000}"/>
    <cellStyle name="Normal 14 5 2 2" xfId="1329" xr:uid="{00000000-0005-0000-0000-00004A050000}"/>
    <cellStyle name="Normal 14 5 2 2 2" xfId="1330" xr:uid="{00000000-0005-0000-0000-00004B050000}"/>
    <cellStyle name="Normal 14 5 2 2 2 2" xfId="1331" xr:uid="{00000000-0005-0000-0000-00004C050000}"/>
    <cellStyle name="Normal 14 5 2 2 3" xfId="1332" xr:uid="{00000000-0005-0000-0000-00004D050000}"/>
    <cellStyle name="Normal 14 5 2 3" xfId="1333" xr:uid="{00000000-0005-0000-0000-00004E050000}"/>
    <cellStyle name="Normal 14 5 2 3 2" xfId="1334" xr:uid="{00000000-0005-0000-0000-00004F050000}"/>
    <cellStyle name="Normal 14 5 2 4" xfId="1335" xr:uid="{00000000-0005-0000-0000-000050050000}"/>
    <cellStyle name="Normal 14 5 3" xfId="1336" xr:uid="{00000000-0005-0000-0000-000051050000}"/>
    <cellStyle name="Normal 14 5 3 2" xfId="1337" xr:uid="{00000000-0005-0000-0000-000052050000}"/>
    <cellStyle name="Normal 14 5 3 2 2" xfId="1338" xr:uid="{00000000-0005-0000-0000-000053050000}"/>
    <cellStyle name="Normal 14 5 3 3" xfId="1339" xr:uid="{00000000-0005-0000-0000-000054050000}"/>
    <cellStyle name="Normal 14 5 4" xfId="1340" xr:uid="{00000000-0005-0000-0000-000055050000}"/>
    <cellStyle name="Normal 14 5 4 2" xfId="1341" xr:uid="{00000000-0005-0000-0000-000056050000}"/>
    <cellStyle name="Normal 14 5 5" xfId="1342" xr:uid="{00000000-0005-0000-0000-000057050000}"/>
    <cellStyle name="Normal 14 6" xfId="1343" xr:uid="{00000000-0005-0000-0000-000058050000}"/>
    <cellStyle name="Normal 14 6 2" xfId="1344" xr:uid="{00000000-0005-0000-0000-000059050000}"/>
    <cellStyle name="Normal 14 6 2 2" xfId="1345" xr:uid="{00000000-0005-0000-0000-00005A050000}"/>
    <cellStyle name="Normal 14 6 2 2 2" xfId="1346" xr:uid="{00000000-0005-0000-0000-00005B050000}"/>
    <cellStyle name="Normal 14 6 2 2 2 2" xfId="1347" xr:uid="{00000000-0005-0000-0000-00005C050000}"/>
    <cellStyle name="Normal 14 6 2 2 3" xfId="1348" xr:uid="{00000000-0005-0000-0000-00005D050000}"/>
    <cellStyle name="Normal 14 6 2 3" xfId="1349" xr:uid="{00000000-0005-0000-0000-00005E050000}"/>
    <cellStyle name="Normal 14 6 2 3 2" xfId="1350" xr:uid="{00000000-0005-0000-0000-00005F050000}"/>
    <cellStyle name="Normal 14 6 2 4" xfId="1351" xr:uid="{00000000-0005-0000-0000-000060050000}"/>
    <cellStyle name="Normal 14 6 3" xfId="1352" xr:uid="{00000000-0005-0000-0000-000061050000}"/>
    <cellStyle name="Normal 14 6 3 2" xfId="1353" xr:uid="{00000000-0005-0000-0000-000062050000}"/>
    <cellStyle name="Normal 14 6 3 2 2" xfId="1354" xr:uid="{00000000-0005-0000-0000-000063050000}"/>
    <cellStyle name="Normal 14 6 3 3" xfId="1355" xr:uid="{00000000-0005-0000-0000-000064050000}"/>
    <cellStyle name="Normal 14 6 4" xfId="1356" xr:uid="{00000000-0005-0000-0000-000065050000}"/>
    <cellStyle name="Normal 14 6 4 2" xfId="1357" xr:uid="{00000000-0005-0000-0000-000066050000}"/>
    <cellStyle name="Normal 14 6 5" xfId="1358" xr:uid="{00000000-0005-0000-0000-000067050000}"/>
    <cellStyle name="Normal 14 7" xfId="1359" xr:uid="{00000000-0005-0000-0000-000068050000}"/>
    <cellStyle name="Normal 14 7 2" xfId="1360" xr:uid="{00000000-0005-0000-0000-000069050000}"/>
    <cellStyle name="Normal 14 7 2 2" xfId="1361" xr:uid="{00000000-0005-0000-0000-00006A050000}"/>
    <cellStyle name="Normal 14 7 2 2 2" xfId="1362" xr:uid="{00000000-0005-0000-0000-00006B050000}"/>
    <cellStyle name="Normal 14 7 2 3" xfId="1363" xr:uid="{00000000-0005-0000-0000-00006C050000}"/>
    <cellStyle name="Normal 14 7 3" xfId="1364" xr:uid="{00000000-0005-0000-0000-00006D050000}"/>
    <cellStyle name="Normal 14 7 3 2" xfId="1365" xr:uid="{00000000-0005-0000-0000-00006E050000}"/>
    <cellStyle name="Normal 14 7 4" xfId="1366" xr:uid="{00000000-0005-0000-0000-00006F050000}"/>
    <cellStyle name="Normal 14 8" xfId="1367" xr:uid="{00000000-0005-0000-0000-000070050000}"/>
    <cellStyle name="Normal 14 8 2" xfId="1368" xr:uid="{00000000-0005-0000-0000-000071050000}"/>
    <cellStyle name="Normal 14 8 2 2" xfId="1369" xr:uid="{00000000-0005-0000-0000-000072050000}"/>
    <cellStyle name="Normal 14 8 3" xfId="1370" xr:uid="{00000000-0005-0000-0000-000073050000}"/>
    <cellStyle name="Normal 14 9" xfId="1371" xr:uid="{00000000-0005-0000-0000-000074050000}"/>
    <cellStyle name="Normal 14 9 2" xfId="1372" xr:uid="{00000000-0005-0000-0000-000075050000}"/>
    <cellStyle name="Normal 15" xfId="1373" xr:uid="{00000000-0005-0000-0000-000076050000}"/>
    <cellStyle name="Normal 15 2" xfId="1374" xr:uid="{00000000-0005-0000-0000-000077050000}"/>
    <cellStyle name="Normal 15 2 2" xfId="2619" xr:uid="{00000000-0005-0000-0000-000078050000}"/>
    <cellStyle name="Normal 15 3" xfId="1375" xr:uid="{00000000-0005-0000-0000-000079050000}"/>
    <cellStyle name="Normal 15 4" xfId="1376" xr:uid="{00000000-0005-0000-0000-00007A050000}"/>
    <cellStyle name="Normal 15 5" xfId="1377" xr:uid="{00000000-0005-0000-0000-00007B050000}"/>
    <cellStyle name="Normal 15 6" xfId="1378" xr:uid="{00000000-0005-0000-0000-00007C050000}"/>
    <cellStyle name="Normal 15 7" xfId="1379" xr:uid="{00000000-0005-0000-0000-00007D050000}"/>
    <cellStyle name="Normal 16" xfId="1380" xr:uid="{00000000-0005-0000-0000-00007E050000}"/>
    <cellStyle name="Normal 16 2" xfId="1381" xr:uid="{00000000-0005-0000-0000-00007F050000}"/>
    <cellStyle name="Normal 16 2 2" xfId="2617" xr:uid="{00000000-0005-0000-0000-000080050000}"/>
    <cellStyle name="Normal 16 3" xfId="1382" xr:uid="{00000000-0005-0000-0000-000081050000}"/>
    <cellStyle name="Normal 16 3 2" xfId="1383" xr:uid="{00000000-0005-0000-0000-000082050000}"/>
    <cellStyle name="Normal 16 4" xfId="1384" xr:uid="{00000000-0005-0000-0000-000083050000}"/>
    <cellStyle name="Normal 17" xfId="1385" xr:uid="{00000000-0005-0000-0000-000084050000}"/>
    <cellStyle name="Normal 17 2" xfId="1386" xr:uid="{00000000-0005-0000-0000-000085050000}"/>
    <cellStyle name="Normal 17 2 2" xfId="1387" xr:uid="{00000000-0005-0000-0000-000086050000}"/>
    <cellStyle name="Normal 17 2 2 2" xfId="1388" xr:uid="{00000000-0005-0000-0000-000087050000}"/>
    <cellStyle name="Normal 17 2 2 2 2" xfId="1389" xr:uid="{00000000-0005-0000-0000-000088050000}"/>
    <cellStyle name="Normal 17 2 2 3" xfId="1390" xr:uid="{00000000-0005-0000-0000-000089050000}"/>
    <cellStyle name="Normal 17 2 3" xfId="1391" xr:uid="{00000000-0005-0000-0000-00008A050000}"/>
    <cellStyle name="Normal 17 2 3 2" xfId="1392" xr:uid="{00000000-0005-0000-0000-00008B050000}"/>
    <cellStyle name="Normal 17 2 4" xfId="1393" xr:uid="{00000000-0005-0000-0000-00008C050000}"/>
    <cellStyle name="Normal 17 2 4 2" xfId="1394" xr:uid="{00000000-0005-0000-0000-00008D050000}"/>
    <cellStyle name="Normal 17 2 5" xfId="1395" xr:uid="{00000000-0005-0000-0000-00008E050000}"/>
    <cellStyle name="Normal 17 3" xfId="1396" xr:uid="{00000000-0005-0000-0000-00008F050000}"/>
    <cellStyle name="Normal 17 3 2" xfId="1397" xr:uid="{00000000-0005-0000-0000-000090050000}"/>
    <cellStyle name="Normal 17 3 2 2" xfId="1398" xr:uid="{00000000-0005-0000-0000-000091050000}"/>
    <cellStyle name="Normal 17 3 3" xfId="1399" xr:uid="{00000000-0005-0000-0000-000092050000}"/>
    <cellStyle name="Normal 17 4" xfId="1400" xr:uid="{00000000-0005-0000-0000-000093050000}"/>
    <cellStyle name="Normal 17 4 2" xfId="1401" xr:uid="{00000000-0005-0000-0000-000094050000}"/>
    <cellStyle name="Normal 17 5" xfId="1402" xr:uid="{00000000-0005-0000-0000-000095050000}"/>
    <cellStyle name="Normal 18" xfId="1403" xr:uid="{00000000-0005-0000-0000-000096050000}"/>
    <cellStyle name="Normal 18 2" xfId="1404" xr:uid="{00000000-0005-0000-0000-000097050000}"/>
    <cellStyle name="Normal 18 2 2" xfId="1405" xr:uid="{00000000-0005-0000-0000-000098050000}"/>
    <cellStyle name="Normal 18 2 2 2" xfId="1406" xr:uid="{00000000-0005-0000-0000-000099050000}"/>
    <cellStyle name="Normal 18 2 2 2 2" xfId="1407" xr:uid="{00000000-0005-0000-0000-00009A050000}"/>
    <cellStyle name="Normal 18 2 2 2 2 2" xfId="1408" xr:uid="{00000000-0005-0000-0000-00009B050000}"/>
    <cellStyle name="Normal 18 2 2 2 3" xfId="1409" xr:uid="{00000000-0005-0000-0000-00009C050000}"/>
    <cellStyle name="Normal 18 2 2 3" xfId="1410" xr:uid="{00000000-0005-0000-0000-00009D050000}"/>
    <cellStyle name="Normal 18 2 2 3 2" xfId="1411" xr:uid="{00000000-0005-0000-0000-00009E050000}"/>
    <cellStyle name="Normal 18 2 2 4" xfId="1412" xr:uid="{00000000-0005-0000-0000-00009F050000}"/>
    <cellStyle name="Normal 18 2 3" xfId="1413" xr:uid="{00000000-0005-0000-0000-0000A0050000}"/>
    <cellStyle name="Normal 18 2 3 2" xfId="1414" xr:uid="{00000000-0005-0000-0000-0000A1050000}"/>
    <cellStyle name="Normal 18 2 3 2 2" xfId="1415" xr:uid="{00000000-0005-0000-0000-0000A2050000}"/>
    <cellStyle name="Normal 18 2 3 3" xfId="1416" xr:uid="{00000000-0005-0000-0000-0000A3050000}"/>
    <cellStyle name="Normal 18 2 4" xfId="1417" xr:uid="{00000000-0005-0000-0000-0000A4050000}"/>
    <cellStyle name="Normal 18 2 4 2" xfId="1418" xr:uid="{00000000-0005-0000-0000-0000A5050000}"/>
    <cellStyle name="Normal 18 2 5" xfId="1419" xr:uid="{00000000-0005-0000-0000-0000A6050000}"/>
    <cellStyle name="Normal 18 3" xfId="1420" xr:uid="{00000000-0005-0000-0000-0000A7050000}"/>
    <cellStyle name="Normal 18 3 2" xfId="1421" xr:uid="{00000000-0005-0000-0000-0000A8050000}"/>
    <cellStyle name="Normal 18 3 2 2" xfId="1422" xr:uid="{00000000-0005-0000-0000-0000A9050000}"/>
    <cellStyle name="Normal 18 3 2 2 2" xfId="1423" xr:uid="{00000000-0005-0000-0000-0000AA050000}"/>
    <cellStyle name="Normal 18 3 2 2 2 2" xfId="1424" xr:uid="{00000000-0005-0000-0000-0000AB050000}"/>
    <cellStyle name="Normal 18 3 2 2 3" xfId="1425" xr:uid="{00000000-0005-0000-0000-0000AC050000}"/>
    <cellStyle name="Normal 18 3 2 3" xfId="1426" xr:uid="{00000000-0005-0000-0000-0000AD050000}"/>
    <cellStyle name="Normal 18 3 2 3 2" xfId="1427" xr:uid="{00000000-0005-0000-0000-0000AE050000}"/>
    <cellStyle name="Normal 18 3 2 4" xfId="1428" xr:uid="{00000000-0005-0000-0000-0000AF050000}"/>
    <cellStyle name="Normal 18 3 3" xfId="1429" xr:uid="{00000000-0005-0000-0000-0000B0050000}"/>
    <cellStyle name="Normal 18 3 3 2" xfId="1430" xr:uid="{00000000-0005-0000-0000-0000B1050000}"/>
    <cellStyle name="Normal 18 3 3 2 2" xfId="1431" xr:uid="{00000000-0005-0000-0000-0000B2050000}"/>
    <cellStyle name="Normal 18 3 3 3" xfId="1432" xr:uid="{00000000-0005-0000-0000-0000B3050000}"/>
    <cellStyle name="Normal 18 3 4" xfId="1433" xr:uid="{00000000-0005-0000-0000-0000B4050000}"/>
    <cellStyle name="Normal 18 3 4 2" xfId="1434" xr:uid="{00000000-0005-0000-0000-0000B5050000}"/>
    <cellStyle name="Normal 18 3 5" xfId="1435" xr:uid="{00000000-0005-0000-0000-0000B6050000}"/>
    <cellStyle name="Normal 18 4" xfId="1436" xr:uid="{00000000-0005-0000-0000-0000B7050000}"/>
    <cellStyle name="Normal 18 4 2" xfId="1437" xr:uid="{00000000-0005-0000-0000-0000B8050000}"/>
    <cellStyle name="Normal 18 4 2 2" xfId="1438" xr:uid="{00000000-0005-0000-0000-0000B9050000}"/>
    <cellStyle name="Normal 18 4 2 2 2" xfId="1439" xr:uid="{00000000-0005-0000-0000-0000BA050000}"/>
    <cellStyle name="Normal 18 4 2 3" xfId="1440" xr:uid="{00000000-0005-0000-0000-0000BB050000}"/>
    <cellStyle name="Normal 18 4 3" xfId="1441" xr:uid="{00000000-0005-0000-0000-0000BC050000}"/>
    <cellStyle name="Normal 18 4 3 2" xfId="1442" xr:uid="{00000000-0005-0000-0000-0000BD050000}"/>
    <cellStyle name="Normal 18 4 4" xfId="1443" xr:uid="{00000000-0005-0000-0000-0000BE050000}"/>
    <cellStyle name="Normal 18 5" xfId="1444" xr:uid="{00000000-0005-0000-0000-0000BF050000}"/>
    <cellStyle name="Normal 18 5 2" xfId="1445" xr:uid="{00000000-0005-0000-0000-0000C0050000}"/>
    <cellStyle name="Normal 18 5 2 2" xfId="1446" xr:uid="{00000000-0005-0000-0000-0000C1050000}"/>
    <cellStyle name="Normal 18 5 3" xfId="1447" xr:uid="{00000000-0005-0000-0000-0000C2050000}"/>
    <cellStyle name="Normal 18 6" xfId="1448" xr:uid="{00000000-0005-0000-0000-0000C3050000}"/>
    <cellStyle name="Normal 18 6 2" xfId="1449" xr:uid="{00000000-0005-0000-0000-0000C4050000}"/>
    <cellStyle name="Normal 18 7" xfId="1450" xr:uid="{00000000-0005-0000-0000-0000C5050000}"/>
    <cellStyle name="Normal 19" xfId="1451" xr:uid="{00000000-0005-0000-0000-0000C6050000}"/>
    <cellStyle name="Normal 19 2" xfId="1452" xr:uid="{00000000-0005-0000-0000-0000C7050000}"/>
    <cellStyle name="Normal 19 2 2" xfId="1453" xr:uid="{00000000-0005-0000-0000-0000C8050000}"/>
    <cellStyle name="Normal 19 3" xfId="1454" xr:uid="{00000000-0005-0000-0000-0000C9050000}"/>
    <cellStyle name="Normal 2" xfId="1455" xr:uid="{00000000-0005-0000-0000-0000CA050000}"/>
    <cellStyle name="Normal 2 10" xfId="1456" xr:uid="{00000000-0005-0000-0000-0000CB050000}"/>
    <cellStyle name="Normal 2 2" xfId="1457" xr:uid="{00000000-0005-0000-0000-0000CC050000}"/>
    <cellStyle name="Normal 2 2 2" xfId="1458" xr:uid="{00000000-0005-0000-0000-0000CD050000}"/>
    <cellStyle name="Normal 2 2 2 2" xfId="1459" xr:uid="{00000000-0005-0000-0000-0000CE050000}"/>
    <cellStyle name="Normal 2 2 2 3" xfId="1460" xr:uid="{00000000-0005-0000-0000-0000CF050000}"/>
    <cellStyle name="Normal 2 2 2 4" xfId="1461" xr:uid="{00000000-0005-0000-0000-0000D0050000}"/>
    <cellStyle name="Normal 2 2 2 5" xfId="1462" xr:uid="{00000000-0005-0000-0000-0000D1050000}"/>
    <cellStyle name="Normal 2 2 2 6" xfId="1463" xr:uid="{00000000-0005-0000-0000-0000D2050000}"/>
    <cellStyle name="Normal 2 2 2 7" xfId="2601" xr:uid="{00000000-0005-0000-0000-0000D3050000}"/>
    <cellStyle name="Normal 2 2 3" xfId="1464" xr:uid="{00000000-0005-0000-0000-0000D4050000}"/>
    <cellStyle name="Normal 2 2 4" xfId="1465" xr:uid="{00000000-0005-0000-0000-0000D5050000}"/>
    <cellStyle name="Normal 2 2 5" xfId="1466" xr:uid="{00000000-0005-0000-0000-0000D6050000}"/>
    <cellStyle name="Normal 2 2 6" xfId="1467" xr:uid="{00000000-0005-0000-0000-0000D7050000}"/>
    <cellStyle name="Normal 2 2 7" xfId="2618" xr:uid="{00000000-0005-0000-0000-0000D8050000}"/>
    <cellStyle name="Normal 2 3" xfId="1468" xr:uid="{00000000-0005-0000-0000-0000D9050000}"/>
    <cellStyle name="Normal 2 4" xfId="1469" xr:uid="{00000000-0005-0000-0000-0000DA050000}"/>
    <cellStyle name="Normal 2 4 2" xfId="2602" xr:uid="{00000000-0005-0000-0000-0000DB050000}"/>
    <cellStyle name="Normal 2 5" xfId="1470" xr:uid="{00000000-0005-0000-0000-0000DC050000}"/>
    <cellStyle name="Normal 2 6" xfId="1471" xr:uid="{00000000-0005-0000-0000-0000DD050000}"/>
    <cellStyle name="Normal 2 7" xfId="1472" xr:uid="{00000000-0005-0000-0000-0000DE050000}"/>
    <cellStyle name="Normal 2 8" xfId="1473" xr:uid="{00000000-0005-0000-0000-0000DF050000}"/>
    <cellStyle name="Normal 20" xfId="1474" xr:uid="{00000000-0005-0000-0000-0000E0050000}"/>
    <cellStyle name="Normal 20 2" xfId="1475" xr:uid="{00000000-0005-0000-0000-0000E1050000}"/>
    <cellStyle name="Normal 20 2 2" xfId="1476" xr:uid="{00000000-0005-0000-0000-0000E2050000}"/>
    <cellStyle name="Normal 20 2 2 2" xfId="1477" xr:uid="{00000000-0005-0000-0000-0000E3050000}"/>
    <cellStyle name="Normal 20 2 3" xfId="1478" xr:uid="{00000000-0005-0000-0000-0000E4050000}"/>
    <cellStyle name="Normal 20 3" xfId="1479" xr:uid="{00000000-0005-0000-0000-0000E5050000}"/>
    <cellStyle name="Normal 20 3 2" xfId="1480" xr:uid="{00000000-0005-0000-0000-0000E6050000}"/>
    <cellStyle name="Normal 20 4" xfId="1481" xr:uid="{00000000-0005-0000-0000-0000E7050000}"/>
    <cellStyle name="Normal 20 5" xfId="1482" xr:uid="{00000000-0005-0000-0000-0000E8050000}"/>
    <cellStyle name="Normal 20 5 2" xfId="1483" xr:uid="{00000000-0005-0000-0000-0000E9050000}"/>
    <cellStyle name="Normal 21" xfId="1484" xr:uid="{00000000-0005-0000-0000-0000EA050000}"/>
    <cellStyle name="Normal 21 2" xfId="1485" xr:uid="{00000000-0005-0000-0000-0000EB050000}"/>
    <cellStyle name="Normal 21 2 2" xfId="1486" xr:uid="{00000000-0005-0000-0000-0000EC050000}"/>
    <cellStyle name="Normal 21 2 2 2" xfId="1487" xr:uid="{00000000-0005-0000-0000-0000ED050000}"/>
    <cellStyle name="Normal 21 3" xfId="1488" xr:uid="{00000000-0005-0000-0000-0000EE050000}"/>
    <cellStyle name="Normal 21 3 2" xfId="1489" xr:uid="{00000000-0005-0000-0000-0000EF050000}"/>
    <cellStyle name="Normal 21 4" xfId="1490" xr:uid="{00000000-0005-0000-0000-0000F0050000}"/>
    <cellStyle name="Normal 21 4 2" xfId="1491" xr:uid="{00000000-0005-0000-0000-0000F1050000}"/>
    <cellStyle name="Normal 21 4 2 2" xfId="1492" xr:uid="{00000000-0005-0000-0000-0000F2050000}"/>
    <cellStyle name="Normal 21 5" xfId="1493" xr:uid="{00000000-0005-0000-0000-0000F3050000}"/>
    <cellStyle name="Normal 21 6" xfId="1494" xr:uid="{00000000-0005-0000-0000-0000F4050000}"/>
    <cellStyle name="Normal 21 7" xfId="1495" xr:uid="{00000000-0005-0000-0000-0000F5050000}"/>
    <cellStyle name="Normal 21 8" xfId="1496" xr:uid="{00000000-0005-0000-0000-0000F6050000}"/>
    <cellStyle name="Normal 22" xfId="1497" xr:uid="{00000000-0005-0000-0000-0000F7050000}"/>
    <cellStyle name="Normal 22 2" xfId="1498" xr:uid="{00000000-0005-0000-0000-0000F8050000}"/>
    <cellStyle name="Normal 23" xfId="1499" xr:uid="{00000000-0005-0000-0000-0000F9050000}"/>
    <cellStyle name="Normal 23 2" xfId="1500" xr:uid="{00000000-0005-0000-0000-0000FA050000}"/>
    <cellStyle name="Normal 23 2 2" xfId="1501" xr:uid="{00000000-0005-0000-0000-0000FB050000}"/>
    <cellStyle name="Normal 23 3" xfId="1502" xr:uid="{00000000-0005-0000-0000-0000FC050000}"/>
    <cellStyle name="Normal 23 4" xfId="1503" xr:uid="{00000000-0005-0000-0000-0000FD050000}"/>
    <cellStyle name="Normal 23 4 2" xfId="1504" xr:uid="{00000000-0005-0000-0000-0000FE050000}"/>
    <cellStyle name="Normal 23 4 2 2" xfId="1505" xr:uid="{00000000-0005-0000-0000-0000FF050000}"/>
    <cellStyle name="Normal 23 5" xfId="1506" xr:uid="{00000000-0005-0000-0000-000000060000}"/>
    <cellStyle name="Normal 23 6" xfId="1507" xr:uid="{00000000-0005-0000-0000-000001060000}"/>
    <cellStyle name="Normal 24" xfId="1508" xr:uid="{00000000-0005-0000-0000-000002060000}"/>
    <cellStyle name="Normal 24 2" xfId="1509" xr:uid="{00000000-0005-0000-0000-000003060000}"/>
    <cellStyle name="Normal 24 3" xfId="1510" xr:uid="{00000000-0005-0000-0000-000004060000}"/>
    <cellStyle name="Normal 24 4" xfId="1511" xr:uid="{00000000-0005-0000-0000-000005060000}"/>
    <cellStyle name="Normal 25" xfId="1512" xr:uid="{00000000-0005-0000-0000-000006060000}"/>
    <cellStyle name="Normal 25 2" xfId="1513" xr:uid="{00000000-0005-0000-0000-000007060000}"/>
    <cellStyle name="Normal 25 3" xfId="1514" xr:uid="{00000000-0005-0000-0000-000008060000}"/>
    <cellStyle name="Normal 26" xfId="1515" xr:uid="{00000000-0005-0000-0000-000009060000}"/>
    <cellStyle name="Normal 26 2" xfId="1516" xr:uid="{00000000-0005-0000-0000-00000A060000}"/>
    <cellStyle name="Normal 27" xfId="1517" xr:uid="{00000000-0005-0000-0000-00000B060000}"/>
    <cellStyle name="Normal 28" xfId="1518" xr:uid="{00000000-0005-0000-0000-00000C060000}"/>
    <cellStyle name="Normal 28 2" xfId="1519" xr:uid="{00000000-0005-0000-0000-00000D060000}"/>
    <cellStyle name="Normal 28 2 2" xfId="1520" xr:uid="{00000000-0005-0000-0000-00000E060000}"/>
    <cellStyle name="Normal 28 2 2 2" xfId="2624" xr:uid="{00000000-0005-0000-0000-00000F060000}"/>
    <cellStyle name="Normal 29" xfId="1521" xr:uid="{00000000-0005-0000-0000-000010060000}"/>
    <cellStyle name="Normal 3" xfId="1522" xr:uid="{00000000-0005-0000-0000-000011060000}"/>
    <cellStyle name="Normal 3 2" xfId="1523" xr:uid="{00000000-0005-0000-0000-000012060000}"/>
    <cellStyle name="Normal 3 2 2" xfId="2625" xr:uid="{00000000-0005-0000-0000-000013060000}"/>
    <cellStyle name="Normal 3 3" xfId="1524" xr:uid="{00000000-0005-0000-0000-000014060000}"/>
    <cellStyle name="Normal 3 3 2" xfId="2622" xr:uid="{00000000-0005-0000-0000-000015060000}"/>
    <cellStyle name="Normal 3 4" xfId="2603" xr:uid="{00000000-0005-0000-0000-000016060000}"/>
    <cellStyle name="Normal 30" xfId="1525" xr:uid="{00000000-0005-0000-0000-000017060000}"/>
    <cellStyle name="Normal 31" xfId="2604" xr:uid="{00000000-0005-0000-0000-000018060000}"/>
    <cellStyle name="Normal 32" xfId="2620" xr:uid="{00000000-0005-0000-0000-000019060000}"/>
    <cellStyle name="Normal 33" xfId="2623" xr:uid="{00000000-0005-0000-0000-00001A060000}"/>
    <cellStyle name="Normal 4" xfId="1526" xr:uid="{00000000-0005-0000-0000-00001B060000}"/>
    <cellStyle name="Normal 4 2" xfId="2605" xr:uid="{00000000-0005-0000-0000-00001C060000}"/>
    <cellStyle name="Normal 5" xfId="1527" xr:uid="{00000000-0005-0000-0000-00001D060000}"/>
    <cellStyle name="Normal 5 10" xfId="1528" xr:uid="{00000000-0005-0000-0000-00001E060000}"/>
    <cellStyle name="Normal 5 2" xfId="1529" xr:uid="{00000000-0005-0000-0000-00001F060000}"/>
    <cellStyle name="Normal 5 2 2" xfId="1530" xr:uid="{00000000-0005-0000-0000-000020060000}"/>
    <cellStyle name="Normal 5 2 2 2" xfId="1531" xr:uid="{00000000-0005-0000-0000-000021060000}"/>
    <cellStyle name="Normal 5 2 2 2 2" xfId="1532" xr:uid="{00000000-0005-0000-0000-000022060000}"/>
    <cellStyle name="Normal 5 2 2 2 2 2" xfId="1533" xr:uid="{00000000-0005-0000-0000-000023060000}"/>
    <cellStyle name="Normal 5 2 2 2 3" xfId="1534" xr:uid="{00000000-0005-0000-0000-000024060000}"/>
    <cellStyle name="Normal 5 2 2 3" xfId="1535" xr:uid="{00000000-0005-0000-0000-000025060000}"/>
    <cellStyle name="Normal 5 2 2 3 2" xfId="1536" xr:uid="{00000000-0005-0000-0000-000026060000}"/>
    <cellStyle name="Normal 5 2 2 4" xfId="1537" xr:uid="{00000000-0005-0000-0000-000027060000}"/>
    <cellStyle name="Normal 5 2 3" xfId="1538" xr:uid="{00000000-0005-0000-0000-000028060000}"/>
    <cellStyle name="Normal 5 2 3 2" xfId="1539" xr:uid="{00000000-0005-0000-0000-000029060000}"/>
    <cellStyle name="Normal 5 2 3 2 2" xfId="1540" xr:uid="{00000000-0005-0000-0000-00002A060000}"/>
    <cellStyle name="Normal 5 2 3 3" xfId="1541" xr:uid="{00000000-0005-0000-0000-00002B060000}"/>
    <cellStyle name="Normal 5 2 4" xfId="1542" xr:uid="{00000000-0005-0000-0000-00002C060000}"/>
    <cellStyle name="Normal 5 2 4 2" xfId="1543" xr:uid="{00000000-0005-0000-0000-00002D060000}"/>
    <cellStyle name="Normal 5 2 5" xfId="1544" xr:uid="{00000000-0005-0000-0000-00002E060000}"/>
    <cellStyle name="Normal 5 3" xfId="1545" xr:uid="{00000000-0005-0000-0000-00002F060000}"/>
    <cellStyle name="Normal 5 3 2" xfId="1546" xr:uid="{00000000-0005-0000-0000-000030060000}"/>
    <cellStyle name="Normal 5 3 2 2" xfId="1547" xr:uid="{00000000-0005-0000-0000-000031060000}"/>
    <cellStyle name="Normal 5 3 2 2 2" xfId="1548" xr:uid="{00000000-0005-0000-0000-000032060000}"/>
    <cellStyle name="Normal 5 3 2 2 2 2" xfId="1549" xr:uid="{00000000-0005-0000-0000-000033060000}"/>
    <cellStyle name="Normal 5 3 2 2 3" xfId="1550" xr:uid="{00000000-0005-0000-0000-000034060000}"/>
    <cellStyle name="Normal 5 3 2 3" xfId="1551" xr:uid="{00000000-0005-0000-0000-000035060000}"/>
    <cellStyle name="Normal 5 3 2 3 2" xfId="1552" xr:uid="{00000000-0005-0000-0000-000036060000}"/>
    <cellStyle name="Normal 5 3 2 4" xfId="1553" xr:uid="{00000000-0005-0000-0000-000037060000}"/>
    <cellStyle name="Normal 5 3 3" xfId="1554" xr:uid="{00000000-0005-0000-0000-000038060000}"/>
    <cellStyle name="Normal 5 3 3 2" xfId="1555" xr:uid="{00000000-0005-0000-0000-000039060000}"/>
    <cellStyle name="Normal 5 3 3 2 2" xfId="1556" xr:uid="{00000000-0005-0000-0000-00003A060000}"/>
    <cellStyle name="Normal 5 3 3 3" xfId="1557" xr:uid="{00000000-0005-0000-0000-00003B060000}"/>
    <cellStyle name="Normal 5 3 4" xfId="1558" xr:uid="{00000000-0005-0000-0000-00003C060000}"/>
    <cellStyle name="Normal 5 3 4 2" xfId="1559" xr:uid="{00000000-0005-0000-0000-00003D060000}"/>
    <cellStyle name="Normal 5 3 5" xfId="1560" xr:uid="{00000000-0005-0000-0000-00003E060000}"/>
    <cellStyle name="Normal 5 4" xfId="1561" xr:uid="{00000000-0005-0000-0000-00003F060000}"/>
    <cellStyle name="Normal 5 4 2" xfId="1562" xr:uid="{00000000-0005-0000-0000-000040060000}"/>
    <cellStyle name="Normal 5 4 2 2" xfId="1563" xr:uid="{00000000-0005-0000-0000-000041060000}"/>
    <cellStyle name="Normal 5 4 2 2 2" xfId="1564" xr:uid="{00000000-0005-0000-0000-000042060000}"/>
    <cellStyle name="Normal 5 4 2 2 2 2" xfId="1565" xr:uid="{00000000-0005-0000-0000-000043060000}"/>
    <cellStyle name="Normal 5 4 2 2 3" xfId="1566" xr:uid="{00000000-0005-0000-0000-000044060000}"/>
    <cellStyle name="Normal 5 4 2 3" xfId="1567" xr:uid="{00000000-0005-0000-0000-000045060000}"/>
    <cellStyle name="Normal 5 4 2 3 2" xfId="1568" xr:uid="{00000000-0005-0000-0000-000046060000}"/>
    <cellStyle name="Normal 5 4 2 4" xfId="1569" xr:uid="{00000000-0005-0000-0000-000047060000}"/>
    <cellStyle name="Normal 5 4 3" xfId="1570" xr:uid="{00000000-0005-0000-0000-000048060000}"/>
    <cellStyle name="Normal 5 4 3 2" xfId="1571" xr:uid="{00000000-0005-0000-0000-000049060000}"/>
    <cellStyle name="Normal 5 4 3 2 2" xfId="1572" xr:uid="{00000000-0005-0000-0000-00004A060000}"/>
    <cellStyle name="Normal 5 4 3 3" xfId="1573" xr:uid="{00000000-0005-0000-0000-00004B060000}"/>
    <cellStyle name="Normal 5 4 4" xfId="1574" xr:uid="{00000000-0005-0000-0000-00004C060000}"/>
    <cellStyle name="Normal 5 4 4 2" xfId="1575" xr:uid="{00000000-0005-0000-0000-00004D060000}"/>
    <cellStyle name="Normal 5 4 5" xfId="1576" xr:uid="{00000000-0005-0000-0000-00004E060000}"/>
    <cellStyle name="Normal 5 5" xfId="1577" xr:uid="{00000000-0005-0000-0000-00004F060000}"/>
    <cellStyle name="Normal 5 5 2" xfId="1578" xr:uid="{00000000-0005-0000-0000-000050060000}"/>
    <cellStyle name="Normal 5 5 2 2" xfId="1579" xr:uid="{00000000-0005-0000-0000-000051060000}"/>
    <cellStyle name="Normal 5 5 2 2 2" xfId="1580" xr:uid="{00000000-0005-0000-0000-000052060000}"/>
    <cellStyle name="Normal 5 5 2 2 2 2" xfId="1581" xr:uid="{00000000-0005-0000-0000-000053060000}"/>
    <cellStyle name="Normal 5 5 2 2 3" xfId="1582" xr:uid="{00000000-0005-0000-0000-000054060000}"/>
    <cellStyle name="Normal 5 5 2 3" xfId="1583" xr:uid="{00000000-0005-0000-0000-000055060000}"/>
    <cellStyle name="Normal 5 5 2 3 2" xfId="1584" xr:uid="{00000000-0005-0000-0000-000056060000}"/>
    <cellStyle name="Normal 5 5 2 4" xfId="1585" xr:uid="{00000000-0005-0000-0000-000057060000}"/>
    <cellStyle name="Normal 5 5 3" xfId="1586" xr:uid="{00000000-0005-0000-0000-000058060000}"/>
    <cellStyle name="Normal 5 5 3 2" xfId="1587" xr:uid="{00000000-0005-0000-0000-000059060000}"/>
    <cellStyle name="Normal 5 5 3 2 2" xfId="1588" xr:uid="{00000000-0005-0000-0000-00005A060000}"/>
    <cellStyle name="Normal 5 5 3 3" xfId="1589" xr:uid="{00000000-0005-0000-0000-00005B060000}"/>
    <cellStyle name="Normal 5 5 4" xfId="1590" xr:uid="{00000000-0005-0000-0000-00005C060000}"/>
    <cellStyle name="Normal 5 5 4 2" xfId="1591" xr:uid="{00000000-0005-0000-0000-00005D060000}"/>
    <cellStyle name="Normal 5 5 5" xfId="1592" xr:uid="{00000000-0005-0000-0000-00005E060000}"/>
    <cellStyle name="Normal 5 6" xfId="1593" xr:uid="{00000000-0005-0000-0000-00005F060000}"/>
    <cellStyle name="Normal 5 6 2" xfId="1594" xr:uid="{00000000-0005-0000-0000-000060060000}"/>
    <cellStyle name="Normal 5 6 2 2" xfId="1595" xr:uid="{00000000-0005-0000-0000-000061060000}"/>
    <cellStyle name="Normal 5 6 2 2 2" xfId="1596" xr:uid="{00000000-0005-0000-0000-000062060000}"/>
    <cellStyle name="Normal 5 6 2 2 2 2" xfId="1597" xr:uid="{00000000-0005-0000-0000-000063060000}"/>
    <cellStyle name="Normal 5 6 2 2 3" xfId="1598" xr:uid="{00000000-0005-0000-0000-000064060000}"/>
    <cellStyle name="Normal 5 6 2 3" xfId="1599" xr:uid="{00000000-0005-0000-0000-000065060000}"/>
    <cellStyle name="Normal 5 6 2 3 2" xfId="1600" xr:uid="{00000000-0005-0000-0000-000066060000}"/>
    <cellStyle name="Normal 5 6 2 4" xfId="1601" xr:uid="{00000000-0005-0000-0000-000067060000}"/>
    <cellStyle name="Normal 5 6 3" xfId="1602" xr:uid="{00000000-0005-0000-0000-000068060000}"/>
    <cellStyle name="Normal 5 6 3 2" xfId="1603" xr:uid="{00000000-0005-0000-0000-000069060000}"/>
    <cellStyle name="Normal 5 6 3 2 2" xfId="1604" xr:uid="{00000000-0005-0000-0000-00006A060000}"/>
    <cellStyle name="Normal 5 6 3 3" xfId="1605" xr:uid="{00000000-0005-0000-0000-00006B060000}"/>
    <cellStyle name="Normal 5 6 4" xfId="1606" xr:uid="{00000000-0005-0000-0000-00006C060000}"/>
    <cellStyle name="Normal 5 6 4 2" xfId="1607" xr:uid="{00000000-0005-0000-0000-00006D060000}"/>
    <cellStyle name="Normal 5 6 5" xfId="1608" xr:uid="{00000000-0005-0000-0000-00006E060000}"/>
    <cellStyle name="Normal 5 7" xfId="1609" xr:uid="{00000000-0005-0000-0000-00006F060000}"/>
    <cellStyle name="Normal 5 7 2" xfId="1610" xr:uid="{00000000-0005-0000-0000-000070060000}"/>
    <cellStyle name="Normal 5 7 2 2" xfId="1611" xr:uid="{00000000-0005-0000-0000-000071060000}"/>
    <cellStyle name="Normal 5 7 2 2 2" xfId="1612" xr:uid="{00000000-0005-0000-0000-000072060000}"/>
    <cellStyle name="Normal 5 7 2 3" xfId="1613" xr:uid="{00000000-0005-0000-0000-000073060000}"/>
    <cellStyle name="Normal 5 7 3" xfId="1614" xr:uid="{00000000-0005-0000-0000-000074060000}"/>
    <cellStyle name="Normal 5 7 3 2" xfId="1615" xr:uid="{00000000-0005-0000-0000-000075060000}"/>
    <cellStyle name="Normal 5 7 4" xfId="1616" xr:uid="{00000000-0005-0000-0000-000076060000}"/>
    <cellStyle name="Normal 5 8" xfId="1617" xr:uid="{00000000-0005-0000-0000-000077060000}"/>
    <cellStyle name="Normal 5 8 2" xfId="1618" xr:uid="{00000000-0005-0000-0000-000078060000}"/>
    <cellStyle name="Normal 5 8 2 2" xfId="1619" xr:uid="{00000000-0005-0000-0000-000079060000}"/>
    <cellStyle name="Normal 5 8 3" xfId="1620" xr:uid="{00000000-0005-0000-0000-00007A060000}"/>
    <cellStyle name="Normal 5 9" xfId="1621" xr:uid="{00000000-0005-0000-0000-00007B060000}"/>
    <cellStyle name="Normal 5 9 2" xfId="1622" xr:uid="{00000000-0005-0000-0000-00007C060000}"/>
    <cellStyle name="Normal 6" xfId="1623" xr:uid="{00000000-0005-0000-0000-00007D060000}"/>
    <cellStyle name="Normal 6 2" xfId="1624" xr:uid="{00000000-0005-0000-0000-00007E060000}"/>
    <cellStyle name="Normal 6 2 10" xfId="1625" xr:uid="{00000000-0005-0000-0000-00007F060000}"/>
    <cellStyle name="Normal 6 2 2" xfId="1626" xr:uid="{00000000-0005-0000-0000-000080060000}"/>
    <cellStyle name="Normal 6 2 2 2" xfId="1627" xr:uid="{00000000-0005-0000-0000-000081060000}"/>
    <cellStyle name="Normal 6 2 2 2 2" xfId="1628" xr:uid="{00000000-0005-0000-0000-000082060000}"/>
    <cellStyle name="Normal 6 2 2 2 2 2" xfId="1629" xr:uid="{00000000-0005-0000-0000-000083060000}"/>
    <cellStyle name="Normal 6 2 2 2 2 2 2" xfId="1630" xr:uid="{00000000-0005-0000-0000-000084060000}"/>
    <cellStyle name="Normal 6 2 2 2 2 3" xfId="1631" xr:uid="{00000000-0005-0000-0000-000085060000}"/>
    <cellStyle name="Normal 6 2 2 2 3" xfId="1632" xr:uid="{00000000-0005-0000-0000-000086060000}"/>
    <cellStyle name="Normal 6 2 2 2 3 2" xfId="1633" xr:uid="{00000000-0005-0000-0000-000087060000}"/>
    <cellStyle name="Normal 6 2 2 2 4" xfId="1634" xr:uid="{00000000-0005-0000-0000-000088060000}"/>
    <cellStyle name="Normal 6 2 2 3" xfId="1635" xr:uid="{00000000-0005-0000-0000-000089060000}"/>
    <cellStyle name="Normal 6 2 2 3 2" xfId="1636" xr:uid="{00000000-0005-0000-0000-00008A060000}"/>
    <cellStyle name="Normal 6 2 2 3 2 2" xfId="1637" xr:uid="{00000000-0005-0000-0000-00008B060000}"/>
    <cellStyle name="Normal 6 2 2 3 3" xfId="1638" xr:uid="{00000000-0005-0000-0000-00008C060000}"/>
    <cellStyle name="Normal 6 2 2 4" xfId="1639" xr:uid="{00000000-0005-0000-0000-00008D060000}"/>
    <cellStyle name="Normal 6 2 2 4 2" xfId="1640" xr:uid="{00000000-0005-0000-0000-00008E060000}"/>
    <cellStyle name="Normal 6 2 2 5" xfId="1641" xr:uid="{00000000-0005-0000-0000-00008F060000}"/>
    <cellStyle name="Normal 6 2 3" xfId="1642" xr:uid="{00000000-0005-0000-0000-000090060000}"/>
    <cellStyle name="Normal 6 2 3 2" xfId="1643" xr:uid="{00000000-0005-0000-0000-000091060000}"/>
    <cellStyle name="Normal 6 2 3 2 2" xfId="1644" xr:uid="{00000000-0005-0000-0000-000092060000}"/>
    <cellStyle name="Normal 6 2 3 2 2 2" xfId="1645" xr:uid="{00000000-0005-0000-0000-000093060000}"/>
    <cellStyle name="Normal 6 2 3 2 2 2 2" xfId="1646" xr:uid="{00000000-0005-0000-0000-000094060000}"/>
    <cellStyle name="Normal 6 2 3 2 2 3" xfId="1647" xr:uid="{00000000-0005-0000-0000-000095060000}"/>
    <cellStyle name="Normal 6 2 3 2 3" xfId="1648" xr:uid="{00000000-0005-0000-0000-000096060000}"/>
    <cellStyle name="Normal 6 2 3 2 3 2" xfId="1649" xr:uid="{00000000-0005-0000-0000-000097060000}"/>
    <cellStyle name="Normal 6 2 3 2 4" xfId="1650" xr:uid="{00000000-0005-0000-0000-000098060000}"/>
    <cellStyle name="Normal 6 2 3 3" xfId="1651" xr:uid="{00000000-0005-0000-0000-000099060000}"/>
    <cellStyle name="Normal 6 2 3 3 2" xfId="1652" xr:uid="{00000000-0005-0000-0000-00009A060000}"/>
    <cellStyle name="Normal 6 2 3 3 2 2" xfId="1653" xr:uid="{00000000-0005-0000-0000-00009B060000}"/>
    <cellStyle name="Normal 6 2 3 3 3" xfId="1654" xr:uid="{00000000-0005-0000-0000-00009C060000}"/>
    <cellStyle name="Normal 6 2 3 4" xfId="1655" xr:uid="{00000000-0005-0000-0000-00009D060000}"/>
    <cellStyle name="Normal 6 2 3 4 2" xfId="1656" xr:uid="{00000000-0005-0000-0000-00009E060000}"/>
    <cellStyle name="Normal 6 2 3 5" xfId="1657" xr:uid="{00000000-0005-0000-0000-00009F060000}"/>
    <cellStyle name="Normal 6 2 4" xfId="1658" xr:uid="{00000000-0005-0000-0000-0000A0060000}"/>
    <cellStyle name="Normal 6 2 4 2" xfId="1659" xr:uid="{00000000-0005-0000-0000-0000A1060000}"/>
    <cellStyle name="Normal 6 2 4 2 2" xfId="1660" xr:uid="{00000000-0005-0000-0000-0000A2060000}"/>
    <cellStyle name="Normal 6 2 4 2 2 2" xfId="1661" xr:uid="{00000000-0005-0000-0000-0000A3060000}"/>
    <cellStyle name="Normal 6 2 4 2 2 2 2" xfId="1662" xr:uid="{00000000-0005-0000-0000-0000A4060000}"/>
    <cellStyle name="Normal 6 2 4 2 2 3" xfId="1663" xr:uid="{00000000-0005-0000-0000-0000A5060000}"/>
    <cellStyle name="Normal 6 2 4 2 3" xfId="1664" xr:uid="{00000000-0005-0000-0000-0000A6060000}"/>
    <cellStyle name="Normal 6 2 4 2 3 2" xfId="1665" xr:uid="{00000000-0005-0000-0000-0000A7060000}"/>
    <cellStyle name="Normal 6 2 4 2 4" xfId="1666" xr:uid="{00000000-0005-0000-0000-0000A8060000}"/>
    <cellStyle name="Normal 6 2 4 3" xfId="1667" xr:uid="{00000000-0005-0000-0000-0000A9060000}"/>
    <cellStyle name="Normal 6 2 4 3 2" xfId="1668" xr:uid="{00000000-0005-0000-0000-0000AA060000}"/>
    <cellStyle name="Normal 6 2 4 3 2 2" xfId="1669" xr:uid="{00000000-0005-0000-0000-0000AB060000}"/>
    <cellStyle name="Normal 6 2 4 3 3" xfId="1670" xr:uid="{00000000-0005-0000-0000-0000AC060000}"/>
    <cellStyle name="Normal 6 2 4 4" xfId="1671" xr:uid="{00000000-0005-0000-0000-0000AD060000}"/>
    <cellStyle name="Normal 6 2 4 4 2" xfId="1672" xr:uid="{00000000-0005-0000-0000-0000AE060000}"/>
    <cellStyle name="Normal 6 2 4 5" xfId="1673" xr:uid="{00000000-0005-0000-0000-0000AF060000}"/>
    <cellStyle name="Normal 6 2 5" xfId="1674" xr:uid="{00000000-0005-0000-0000-0000B0060000}"/>
    <cellStyle name="Normal 6 2 5 2" xfId="1675" xr:uid="{00000000-0005-0000-0000-0000B1060000}"/>
    <cellStyle name="Normal 6 2 5 2 2" xfId="1676" xr:uid="{00000000-0005-0000-0000-0000B2060000}"/>
    <cellStyle name="Normal 6 2 5 2 2 2" xfId="1677" xr:uid="{00000000-0005-0000-0000-0000B3060000}"/>
    <cellStyle name="Normal 6 2 5 2 2 2 2" xfId="1678" xr:uid="{00000000-0005-0000-0000-0000B4060000}"/>
    <cellStyle name="Normal 6 2 5 2 2 3" xfId="1679" xr:uid="{00000000-0005-0000-0000-0000B5060000}"/>
    <cellStyle name="Normal 6 2 5 2 3" xfId="1680" xr:uid="{00000000-0005-0000-0000-0000B6060000}"/>
    <cellStyle name="Normal 6 2 5 2 3 2" xfId="1681" xr:uid="{00000000-0005-0000-0000-0000B7060000}"/>
    <cellStyle name="Normal 6 2 5 2 4" xfId="1682" xr:uid="{00000000-0005-0000-0000-0000B8060000}"/>
    <cellStyle name="Normal 6 2 5 3" xfId="1683" xr:uid="{00000000-0005-0000-0000-0000B9060000}"/>
    <cellStyle name="Normal 6 2 5 3 2" xfId="1684" xr:uid="{00000000-0005-0000-0000-0000BA060000}"/>
    <cellStyle name="Normal 6 2 5 3 2 2" xfId="1685" xr:uid="{00000000-0005-0000-0000-0000BB060000}"/>
    <cellStyle name="Normal 6 2 5 3 3" xfId="1686" xr:uid="{00000000-0005-0000-0000-0000BC060000}"/>
    <cellStyle name="Normal 6 2 5 4" xfId="1687" xr:uid="{00000000-0005-0000-0000-0000BD060000}"/>
    <cellStyle name="Normal 6 2 5 4 2" xfId="1688" xr:uid="{00000000-0005-0000-0000-0000BE060000}"/>
    <cellStyle name="Normal 6 2 5 5" xfId="1689" xr:uid="{00000000-0005-0000-0000-0000BF060000}"/>
    <cellStyle name="Normal 6 2 6" xfId="1690" xr:uid="{00000000-0005-0000-0000-0000C0060000}"/>
    <cellStyle name="Normal 6 2 6 2" xfId="1691" xr:uid="{00000000-0005-0000-0000-0000C1060000}"/>
    <cellStyle name="Normal 6 2 6 2 2" xfId="1692" xr:uid="{00000000-0005-0000-0000-0000C2060000}"/>
    <cellStyle name="Normal 6 2 6 2 2 2" xfId="1693" xr:uid="{00000000-0005-0000-0000-0000C3060000}"/>
    <cellStyle name="Normal 6 2 6 2 2 2 2" xfId="1694" xr:uid="{00000000-0005-0000-0000-0000C4060000}"/>
    <cellStyle name="Normal 6 2 6 2 2 3" xfId="1695" xr:uid="{00000000-0005-0000-0000-0000C5060000}"/>
    <cellStyle name="Normal 6 2 6 2 3" xfId="1696" xr:uid="{00000000-0005-0000-0000-0000C6060000}"/>
    <cellStyle name="Normal 6 2 6 2 3 2" xfId="1697" xr:uid="{00000000-0005-0000-0000-0000C7060000}"/>
    <cellStyle name="Normal 6 2 6 2 4" xfId="1698" xr:uid="{00000000-0005-0000-0000-0000C8060000}"/>
    <cellStyle name="Normal 6 2 6 3" xfId="1699" xr:uid="{00000000-0005-0000-0000-0000C9060000}"/>
    <cellStyle name="Normal 6 2 6 3 2" xfId="1700" xr:uid="{00000000-0005-0000-0000-0000CA060000}"/>
    <cellStyle name="Normal 6 2 6 3 2 2" xfId="1701" xr:uid="{00000000-0005-0000-0000-0000CB060000}"/>
    <cellStyle name="Normal 6 2 6 3 3" xfId="1702" xr:uid="{00000000-0005-0000-0000-0000CC060000}"/>
    <cellStyle name="Normal 6 2 6 4" xfId="1703" xr:uid="{00000000-0005-0000-0000-0000CD060000}"/>
    <cellStyle name="Normal 6 2 6 4 2" xfId="1704" xr:uid="{00000000-0005-0000-0000-0000CE060000}"/>
    <cellStyle name="Normal 6 2 6 5" xfId="1705" xr:uid="{00000000-0005-0000-0000-0000CF060000}"/>
    <cellStyle name="Normal 6 2 7" xfId="1706" xr:uid="{00000000-0005-0000-0000-0000D0060000}"/>
    <cellStyle name="Normal 6 2 7 2" xfId="1707" xr:uid="{00000000-0005-0000-0000-0000D1060000}"/>
    <cellStyle name="Normal 6 2 7 2 2" xfId="1708" xr:uid="{00000000-0005-0000-0000-0000D2060000}"/>
    <cellStyle name="Normal 6 2 7 2 2 2" xfId="1709" xr:uid="{00000000-0005-0000-0000-0000D3060000}"/>
    <cellStyle name="Normal 6 2 7 2 3" xfId="1710" xr:uid="{00000000-0005-0000-0000-0000D4060000}"/>
    <cellStyle name="Normal 6 2 7 3" xfId="1711" xr:uid="{00000000-0005-0000-0000-0000D5060000}"/>
    <cellStyle name="Normal 6 2 7 3 2" xfId="1712" xr:uid="{00000000-0005-0000-0000-0000D6060000}"/>
    <cellStyle name="Normal 6 2 7 4" xfId="1713" xr:uid="{00000000-0005-0000-0000-0000D7060000}"/>
    <cellStyle name="Normal 6 2 8" xfId="1714" xr:uid="{00000000-0005-0000-0000-0000D8060000}"/>
    <cellStyle name="Normal 6 2 8 2" xfId="1715" xr:uid="{00000000-0005-0000-0000-0000D9060000}"/>
    <cellStyle name="Normal 6 2 8 2 2" xfId="1716" xr:uid="{00000000-0005-0000-0000-0000DA060000}"/>
    <cellStyle name="Normal 6 2 8 3" xfId="1717" xr:uid="{00000000-0005-0000-0000-0000DB060000}"/>
    <cellStyle name="Normal 6 2 9" xfId="1718" xr:uid="{00000000-0005-0000-0000-0000DC060000}"/>
    <cellStyle name="Normal 6 2 9 2" xfId="1719" xr:uid="{00000000-0005-0000-0000-0000DD060000}"/>
    <cellStyle name="Normal 6 3" xfId="1720" xr:uid="{00000000-0005-0000-0000-0000DE060000}"/>
    <cellStyle name="Normal 6 3 10" xfId="1721" xr:uid="{00000000-0005-0000-0000-0000DF060000}"/>
    <cellStyle name="Normal 6 3 10 2" xfId="1722" xr:uid="{00000000-0005-0000-0000-0000E0060000}"/>
    <cellStyle name="Normal 6 3 10 2 2" xfId="1723" xr:uid="{00000000-0005-0000-0000-0000E1060000}"/>
    <cellStyle name="Normal 6 3 10 3" xfId="1724" xr:uid="{00000000-0005-0000-0000-0000E2060000}"/>
    <cellStyle name="Normal 6 3 11" xfId="1725" xr:uid="{00000000-0005-0000-0000-0000E3060000}"/>
    <cellStyle name="Normal 6 3 11 2" xfId="1726" xr:uid="{00000000-0005-0000-0000-0000E4060000}"/>
    <cellStyle name="Normal 6 3 12" xfId="1727" xr:uid="{00000000-0005-0000-0000-0000E5060000}"/>
    <cellStyle name="Normal 6 3 2" xfId="1728" xr:uid="{00000000-0005-0000-0000-0000E6060000}"/>
    <cellStyle name="Normal 6 3 2 10" xfId="1729" xr:uid="{00000000-0005-0000-0000-0000E7060000}"/>
    <cellStyle name="Normal 6 3 2 2" xfId="1730" xr:uid="{00000000-0005-0000-0000-0000E8060000}"/>
    <cellStyle name="Normal 6 3 2 2 2" xfId="1731" xr:uid="{00000000-0005-0000-0000-0000E9060000}"/>
    <cellStyle name="Normal 6 3 2 2 2 2" xfId="1732" xr:uid="{00000000-0005-0000-0000-0000EA060000}"/>
    <cellStyle name="Normal 6 3 2 2 2 2 2" xfId="1733" xr:uid="{00000000-0005-0000-0000-0000EB060000}"/>
    <cellStyle name="Normal 6 3 2 2 2 2 2 2" xfId="1734" xr:uid="{00000000-0005-0000-0000-0000EC060000}"/>
    <cellStyle name="Normal 6 3 2 2 2 2 3" xfId="1735" xr:uid="{00000000-0005-0000-0000-0000ED060000}"/>
    <cellStyle name="Normal 6 3 2 2 2 3" xfId="1736" xr:uid="{00000000-0005-0000-0000-0000EE060000}"/>
    <cellStyle name="Normal 6 3 2 2 2 3 2" xfId="1737" xr:uid="{00000000-0005-0000-0000-0000EF060000}"/>
    <cellStyle name="Normal 6 3 2 2 2 4" xfId="1738" xr:uid="{00000000-0005-0000-0000-0000F0060000}"/>
    <cellStyle name="Normal 6 3 2 2 3" xfId="1739" xr:uid="{00000000-0005-0000-0000-0000F1060000}"/>
    <cellStyle name="Normal 6 3 2 2 3 2" xfId="1740" xr:uid="{00000000-0005-0000-0000-0000F2060000}"/>
    <cellStyle name="Normal 6 3 2 2 3 2 2" xfId="1741" xr:uid="{00000000-0005-0000-0000-0000F3060000}"/>
    <cellStyle name="Normal 6 3 2 2 3 3" xfId="1742" xr:uid="{00000000-0005-0000-0000-0000F4060000}"/>
    <cellStyle name="Normal 6 3 2 2 4" xfId="1743" xr:uid="{00000000-0005-0000-0000-0000F5060000}"/>
    <cellStyle name="Normal 6 3 2 2 4 2" xfId="1744" xr:uid="{00000000-0005-0000-0000-0000F6060000}"/>
    <cellStyle name="Normal 6 3 2 2 5" xfId="1745" xr:uid="{00000000-0005-0000-0000-0000F7060000}"/>
    <cellStyle name="Normal 6 3 2 3" xfId="1746" xr:uid="{00000000-0005-0000-0000-0000F8060000}"/>
    <cellStyle name="Normal 6 3 2 3 2" xfId="1747" xr:uid="{00000000-0005-0000-0000-0000F9060000}"/>
    <cellStyle name="Normal 6 3 2 3 2 2" xfId="1748" xr:uid="{00000000-0005-0000-0000-0000FA060000}"/>
    <cellStyle name="Normal 6 3 2 3 2 2 2" xfId="1749" xr:uid="{00000000-0005-0000-0000-0000FB060000}"/>
    <cellStyle name="Normal 6 3 2 3 2 2 2 2" xfId="1750" xr:uid="{00000000-0005-0000-0000-0000FC060000}"/>
    <cellStyle name="Normal 6 3 2 3 2 2 3" xfId="1751" xr:uid="{00000000-0005-0000-0000-0000FD060000}"/>
    <cellStyle name="Normal 6 3 2 3 2 3" xfId="1752" xr:uid="{00000000-0005-0000-0000-0000FE060000}"/>
    <cellStyle name="Normal 6 3 2 3 2 3 2" xfId="1753" xr:uid="{00000000-0005-0000-0000-0000FF060000}"/>
    <cellStyle name="Normal 6 3 2 3 2 4" xfId="1754" xr:uid="{00000000-0005-0000-0000-000000070000}"/>
    <cellStyle name="Normal 6 3 2 3 3" xfId="1755" xr:uid="{00000000-0005-0000-0000-000001070000}"/>
    <cellStyle name="Normal 6 3 2 3 3 2" xfId="1756" xr:uid="{00000000-0005-0000-0000-000002070000}"/>
    <cellStyle name="Normal 6 3 2 3 3 2 2" xfId="1757" xr:uid="{00000000-0005-0000-0000-000003070000}"/>
    <cellStyle name="Normal 6 3 2 3 3 3" xfId="1758" xr:uid="{00000000-0005-0000-0000-000004070000}"/>
    <cellStyle name="Normal 6 3 2 3 4" xfId="1759" xr:uid="{00000000-0005-0000-0000-000005070000}"/>
    <cellStyle name="Normal 6 3 2 3 4 2" xfId="1760" xr:uid="{00000000-0005-0000-0000-000006070000}"/>
    <cellStyle name="Normal 6 3 2 3 5" xfId="1761" xr:uid="{00000000-0005-0000-0000-000007070000}"/>
    <cellStyle name="Normal 6 3 2 4" xfId="1762" xr:uid="{00000000-0005-0000-0000-000008070000}"/>
    <cellStyle name="Normal 6 3 2 4 2" xfId="1763" xr:uid="{00000000-0005-0000-0000-000009070000}"/>
    <cellStyle name="Normal 6 3 2 4 2 2" xfId="1764" xr:uid="{00000000-0005-0000-0000-00000A070000}"/>
    <cellStyle name="Normal 6 3 2 4 2 2 2" xfId="1765" xr:uid="{00000000-0005-0000-0000-00000B070000}"/>
    <cellStyle name="Normal 6 3 2 4 2 2 2 2" xfId="1766" xr:uid="{00000000-0005-0000-0000-00000C070000}"/>
    <cellStyle name="Normal 6 3 2 4 2 2 3" xfId="1767" xr:uid="{00000000-0005-0000-0000-00000D070000}"/>
    <cellStyle name="Normal 6 3 2 4 2 3" xfId="1768" xr:uid="{00000000-0005-0000-0000-00000E070000}"/>
    <cellStyle name="Normal 6 3 2 4 2 3 2" xfId="1769" xr:uid="{00000000-0005-0000-0000-00000F070000}"/>
    <cellStyle name="Normal 6 3 2 4 2 4" xfId="1770" xr:uid="{00000000-0005-0000-0000-000010070000}"/>
    <cellStyle name="Normal 6 3 2 4 3" xfId="1771" xr:uid="{00000000-0005-0000-0000-000011070000}"/>
    <cellStyle name="Normal 6 3 2 4 3 2" xfId="1772" xr:uid="{00000000-0005-0000-0000-000012070000}"/>
    <cellStyle name="Normal 6 3 2 4 3 2 2" xfId="1773" xr:uid="{00000000-0005-0000-0000-000013070000}"/>
    <cellStyle name="Normal 6 3 2 4 3 3" xfId="1774" xr:uid="{00000000-0005-0000-0000-000014070000}"/>
    <cellStyle name="Normal 6 3 2 4 4" xfId="1775" xr:uid="{00000000-0005-0000-0000-000015070000}"/>
    <cellStyle name="Normal 6 3 2 4 4 2" xfId="1776" xr:uid="{00000000-0005-0000-0000-000016070000}"/>
    <cellStyle name="Normal 6 3 2 4 5" xfId="1777" xr:uid="{00000000-0005-0000-0000-000017070000}"/>
    <cellStyle name="Normal 6 3 2 5" xfId="1778" xr:uid="{00000000-0005-0000-0000-000018070000}"/>
    <cellStyle name="Normal 6 3 2 5 2" xfId="1779" xr:uid="{00000000-0005-0000-0000-000019070000}"/>
    <cellStyle name="Normal 6 3 2 5 2 2" xfId="1780" xr:uid="{00000000-0005-0000-0000-00001A070000}"/>
    <cellStyle name="Normal 6 3 2 5 2 2 2" xfId="1781" xr:uid="{00000000-0005-0000-0000-00001B070000}"/>
    <cellStyle name="Normal 6 3 2 5 2 2 2 2" xfId="1782" xr:uid="{00000000-0005-0000-0000-00001C070000}"/>
    <cellStyle name="Normal 6 3 2 5 2 2 3" xfId="1783" xr:uid="{00000000-0005-0000-0000-00001D070000}"/>
    <cellStyle name="Normal 6 3 2 5 2 3" xfId="1784" xr:uid="{00000000-0005-0000-0000-00001E070000}"/>
    <cellStyle name="Normal 6 3 2 5 2 3 2" xfId="1785" xr:uid="{00000000-0005-0000-0000-00001F070000}"/>
    <cellStyle name="Normal 6 3 2 5 2 4" xfId="1786" xr:uid="{00000000-0005-0000-0000-000020070000}"/>
    <cellStyle name="Normal 6 3 2 5 3" xfId="1787" xr:uid="{00000000-0005-0000-0000-000021070000}"/>
    <cellStyle name="Normal 6 3 2 5 3 2" xfId="1788" xr:uid="{00000000-0005-0000-0000-000022070000}"/>
    <cellStyle name="Normal 6 3 2 5 3 2 2" xfId="1789" xr:uid="{00000000-0005-0000-0000-000023070000}"/>
    <cellStyle name="Normal 6 3 2 5 3 3" xfId="1790" xr:uid="{00000000-0005-0000-0000-000024070000}"/>
    <cellStyle name="Normal 6 3 2 5 4" xfId="1791" xr:uid="{00000000-0005-0000-0000-000025070000}"/>
    <cellStyle name="Normal 6 3 2 5 4 2" xfId="1792" xr:uid="{00000000-0005-0000-0000-000026070000}"/>
    <cellStyle name="Normal 6 3 2 5 5" xfId="1793" xr:uid="{00000000-0005-0000-0000-000027070000}"/>
    <cellStyle name="Normal 6 3 2 6" xfId="1794" xr:uid="{00000000-0005-0000-0000-000028070000}"/>
    <cellStyle name="Normal 6 3 2 6 2" xfId="1795" xr:uid="{00000000-0005-0000-0000-000029070000}"/>
    <cellStyle name="Normal 6 3 2 6 2 2" xfId="1796" xr:uid="{00000000-0005-0000-0000-00002A070000}"/>
    <cellStyle name="Normal 6 3 2 6 2 2 2" xfId="1797" xr:uid="{00000000-0005-0000-0000-00002B070000}"/>
    <cellStyle name="Normal 6 3 2 6 2 2 2 2" xfId="1798" xr:uid="{00000000-0005-0000-0000-00002C070000}"/>
    <cellStyle name="Normal 6 3 2 6 2 2 3" xfId="1799" xr:uid="{00000000-0005-0000-0000-00002D070000}"/>
    <cellStyle name="Normal 6 3 2 6 2 3" xfId="1800" xr:uid="{00000000-0005-0000-0000-00002E070000}"/>
    <cellStyle name="Normal 6 3 2 6 2 3 2" xfId="1801" xr:uid="{00000000-0005-0000-0000-00002F070000}"/>
    <cellStyle name="Normal 6 3 2 6 2 4" xfId="1802" xr:uid="{00000000-0005-0000-0000-000030070000}"/>
    <cellStyle name="Normal 6 3 2 6 3" xfId="1803" xr:uid="{00000000-0005-0000-0000-000031070000}"/>
    <cellStyle name="Normal 6 3 2 6 3 2" xfId="1804" xr:uid="{00000000-0005-0000-0000-000032070000}"/>
    <cellStyle name="Normal 6 3 2 6 3 2 2" xfId="1805" xr:uid="{00000000-0005-0000-0000-000033070000}"/>
    <cellStyle name="Normal 6 3 2 6 3 3" xfId="1806" xr:uid="{00000000-0005-0000-0000-000034070000}"/>
    <cellStyle name="Normal 6 3 2 6 4" xfId="1807" xr:uid="{00000000-0005-0000-0000-000035070000}"/>
    <cellStyle name="Normal 6 3 2 6 4 2" xfId="1808" xr:uid="{00000000-0005-0000-0000-000036070000}"/>
    <cellStyle name="Normal 6 3 2 6 5" xfId="1809" xr:uid="{00000000-0005-0000-0000-000037070000}"/>
    <cellStyle name="Normal 6 3 2 7" xfId="1810" xr:uid="{00000000-0005-0000-0000-000038070000}"/>
    <cellStyle name="Normal 6 3 2 7 2" xfId="1811" xr:uid="{00000000-0005-0000-0000-000039070000}"/>
    <cellStyle name="Normal 6 3 2 7 2 2" xfId="1812" xr:uid="{00000000-0005-0000-0000-00003A070000}"/>
    <cellStyle name="Normal 6 3 2 7 2 2 2" xfId="1813" xr:uid="{00000000-0005-0000-0000-00003B070000}"/>
    <cellStyle name="Normal 6 3 2 7 2 3" xfId="1814" xr:uid="{00000000-0005-0000-0000-00003C070000}"/>
    <cellStyle name="Normal 6 3 2 7 3" xfId="1815" xr:uid="{00000000-0005-0000-0000-00003D070000}"/>
    <cellStyle name="Normal 6 3 2 7 3 2" xfId="1816" xr:uid="{00000000-0005-0000-0000-00003E070000}"/>
    <cellStyle name="Normal 6 3 2 7 4" xfId="1817" xr:uid="{00000000-0005-0000-0000-00003F070000}"/>
    <cellStyle name="Normal 6 3 2 8" xfId="1818" xr:uid="{00000000-0005-0000-0000-000040070000}"/>
    <cellStyle name="Normal 6 3 2 8 2" xfId="1819" xr:uid="{00000000-0005-0000-0000-000041070000}"/>
    <cellStyle name="Normal 6 3 2 8 2 2" xfId="1820" xr:uid="{00000000-0005-0000-0000-000042070000}"/>
    <cellStyle name="Normal 6 3 2 8 3" xfId="1821" xr:uid="{00000000-0005-0000-0000-000043070000}"/>
    <cellStyle name="Normal 6 3 2 9" xfId="1822" xr:uid="{00000000-0005-0000-0000-000044070000}"/>
    <cellStyle name="Normal 6 3 2 9 2" xfId="1823" xr:uid="{00000000-0005-0000-0000-000045070000}"/>
    <cellStyle name="Normal 6 3 3" xfId="1824" xr:uid="{00000000-0005-0000-0000-000046070000}"/>
    <cellStyle name="Normal 6 3 3 2" xfId="1825" xr:uid="{00000000-0005-0000-0000-000047070000}"/>
    <cellStyle name="Normal 6 3 3 2 2" xfId="1826" xr:uid="{00000000-0005-0000-0000-000048070000}"/>
    <cellStyle name="Normal 6 3 3 2 2 2" xfId="1827" xr:uid="{00000000-0005-0000-0000-000049070000}"/>
    <cellStyle name="Normal 6 3 3 2 2 2 2" xfId="1828" xr:uid="{00000000-0005-0000-0000-00004A070000}"/>
    <cellStyle name="Normal 6 3 3 2 2 3" xfId="1829" xr:uid="{00000000-0005-0000-0000-00004B070000}"/>
    <cellStyle name="Normal 6 3 3 2 3" xfId="1830" xr:uid="{00000000-0005-0000-0000-00004C070000}"/>
    <cellStyle name="Normal 6 3 3 2 3 2" xfId="1831" xr:uid="{00000000-0005-0000-0000-00004D070000}"/>
    <cellStyle name="Normal 6 3 3 2 4" xfId="1832" xr:uid="{00000000-0005-0000-0000-00004E070000}"/>
    <cellStyle name="Normal 6 3 3 3" xfId="1833" xr:uid="{00000000-0005-0000-0000-00004F070000}"/>
    <cellStyle name="Normal 6 3 3 3 2" xfId="1834" xr:uid="{00000000-0005-0000-0000-000050070000}"/>
    <cellStyle name="Normal 6 3 3 3 2 2" xfId="1835" xr:uid="{00000000-0005-0000-0000-000051070000}"/>
    <cellStyle name="Normal 6 3 3 3 3" xfId="1836" xr:uid="{00000000-0005-0000-0000-000052070000}"/>
    <cellStyle name="Normal 6 3 3 4" xfId="1837" xr:uid="{00000000-0005-0000-0000-000053070000}"/>
    <cellStyle name="Normal 6 3 3 4 2" xfId="1838" xr:uid="{00000000-0005-0000-0000-000054070000}"/>
    <cellStyle name="Normal 6 3 3 5" xfId="1839" xr:uid="{00000000-0005-0000-0000-000055070000}"/>
    <cellStyle name="Normal 6 3 4" xfId="1840" xr:uid="{00000000-0005-0000-0000-000056070000}"/>
    <cellStyle name="Normal 6 3 4 2" xfId="1841" xr:uid="{00000000-0005-0000-0000-000057070000}"/>
    <cellStyle name="Normal 6 3 4 2 2" xfId="1842" xr:uid="{00000000-0005-0000-0000-000058070000}"/>
    <cellStyle name="Normal 6 3 4 2 2 2" xfId="1843" xr:uid="{00000000-0005-0000-0000-000059070000}"/>
    <cellStyle name="Normal 6 3 4 2 2 2 2" xfId="1844" xr:uid="{00000000-0005-0000-0000-00005A070000}"/>
    <cellStyle name="Normal 6 3 4 2 2 3" xfId="1845" xr:uid="{00000000-0005-0000-0000-00005B070000}"/>
    <cellStyle name="Normal 6 3 4 2 3" xfId="1846" xr:uid="{00000000-0005-0000-0000-00005C070000}"/>
    <cellStyle name="Normal 6 3 4 2 3 2" xfId="1847" xr:uid="{00000000-0005-0000-0000-00005D070000}"/>
    <cellStyle name="Normal 6 3 4 2 4" xfId="1848" xr:uid="{00000000-0005-0000-0000-00005E070000}"/>
    <cellStyle name="Normal 6 3 4 3" xfId="1849" xr:uid="{00000000-0005-0000-0000-00005F070000}"/>
    <cellStyle name="Normal 6 3 4 3 2" xfId="1850" xr:uid="{00000000-0005-0000-0000-000060070000}"/>
    <cellStyle name="Normal 6 3 4 3 2 2" xfId="1851" xr:uid="{00000000-0005-0000-0000-000061070000}"/>
    <cellStyle name="Normal 6 3 4 3 3" xfId="1852" xr:uid="{00000000-0005-0000-0000-000062070000}"/>
    <cellStyle name="Normal 6 3 4 4" xfId="1853" xr:uid="{00000000-0005-0000-0000-000063070000}"/>
    <cellStyle name="Normal 6 3 4 4 2" xfId="1854" xr:uid="{00000000-0005-0000-0000-000064070000}"/>
    <cellStyle name="Normal 6 3 4 5" xfId="1855" xr:uid="{00000000-0005-0000-0000-000065070000}"/>
    <cellStyle name="Normal 6 3 5" xfId="1856" xr:uid="{00000000-0005-0000-0000-000066070000}"/>
    <cellStyle name="Normal 6 3 5 2" xfId="1857" xr:uid="{00000000-0005-0000-0000-000067070000}"/>
    <cellStyle name="Normal 6 3 5 2 2" xfId="1858" xr:uid="{00000000-0005-0000-0000-000068070000}"/>
    <cellStyle name="Normal 6 3 5 2 2 2" xfId="1859" xr:uid="{00000000-0005-0000-0000-000069070000}"/>
    <cellStyle name="Normal 6 3 5 2 2 2 2" xfId="1860" xr:uid="{00000000-0005-0000-0000-00006A070000}"/>
    <cellStyle name="Normal 6 3 5 2 2 3" xfId="1861" xr:uid="{00000000-0005-0000-0000-00006B070000}"/>
    <cellStyle name="Normal 6 3 5 2 3" xfId="1862" xr:uid="{00000000-0005-0000-0000-00006C070000}"/>
    <cellStyle name="Normal 6 3 5 2 3 2" xfId="1863" xr:uid="{00000000-0005-0000-0000-00006D070000}"/>
    <cellStyle name="Normal 6 3 5 2 4" xfId="1864" xr:uid="{00000000-0005-0000-0000-00006E070000}"/>
    <cellStyle name="Normal 6 3 5 3" xfId="1865" xr:uid="{00000000-0005-0000-0000-00006F070000}"/>
    <cellStyle name="Normal 6 3 5 3 2" xfId="1866" xr:uid="{00000000-0005-0000-0000-000070070000}"/>
    <cellStyle name="Normal 6 3 5 3 2 2" xfId="1867" xr:uid="{00000000-0005-0000-0000-000071070000}"/>
    <cellStyle name="Normal 6 3 5 3 3" xfId="1868" xr:uid="{00000000-0005-0000-0000-000072070000}"/>
    <cellStyle name="Normal 6 3 5 4" xfId="1869" xr:uid="{00000000-0005-0000-0000-000073070000}"/>
    <cellStyle name="Normal 6 3 5 4 2" xfId="1870" xr:uid="{00000000-0005-0000-0000-000074070000}"/>
    <cellStyle name="Normal 6 3 5 5" xfId="1871" xr:uid="{00000000-0005-0000-0000-000075070000}"/>
    <cellStyle name="Normal 6 3 6" xfId="1872" xr:uid="{00000000-0005-0000-0000-000076070000}"/>
    <cellStyle name="Normal 6 3 6 2" xfId="1873" xr:uid="{00000000-0005-0000-0000-000077070000}"/>
    <cellStyle name="Normal 6 3 6 2 2" xfId="1874" xr:uid="{00000000-0005-0000-0000-000078070000}"/>
    <cellStyle name="Normal 6 3 6 2 2 2" xfId="1875" xr:uid="{00000000-0005-0000-0000-000079070000}"/>
    <cellStyle name="Normal 6 3 6 2 2 2 2" xfId="1876" xr:uid="{00000000-0005-0000-0000-00007A070000}"/>
    <cellStyle name="Normal 6 3 6 2 2 3" xfId="1877" xr:uid="{00000000-0005-0000-0000-00007B070000}"/>
    <cellStyle name="Normal 6 3 6 2 3" xfId="1878" xr:uid="{00000000-0005-0000-0000-00007C070000}"/>
    <cellStyle name="Normal 6 3 6 2 3 2" xfId="1879" xr:uid="{00000000-0005-0000-0000-00007D070000}"/>
    <cellStyle name="Normal 6 3 6 2 4" xfId="1880" xr:uid="{00000000-0005-0000-0000-00007E070000}"/>
    <cellStyle name="Normal 6 3 6 3" xfId="1881" xr:uid="{00000000-0005-0000-0000-00007F070000}"/>
    <cellStyle name="Normal 6 3 6 3 2" xfId="1882" xr:uid="{00000000-0005-0000-0000-000080070000}"/>
    <cellStyle name="Normal 6 3 6 3 2 2" xfId="1883" xr:uid="{00000000-0005-0000-0000-000081070000}"/>
    <cellStyle name="Normal 6 3 6 3 3" xfId="1884" xr:uid="{00000000-0005-0000-0000-000082070000}"/>
    <cellStyle name="Normal 6 3 6 4" xfId="1885" xr:uid="{00000000-0005-0000-0000-000083070000}"/>
    <cellStyle name="Normal 6 3 6 4 2" xfId="1886" xr:uid="{00000000-0005-0000-0000-000084070000}"/>
    <cellStyle name="Normal 6 3 6 5" xfId="1887" xr:uid="{00000000-0005-0000-0000-000085070000}"/>
    <cellStyle name="Normal 6 3 7" xfId="1888" xr:uid="{00000000-0005-0000-0000-000086070000}"/>
    <cellStyle name="Normal 6 3 7 2" xfId="1889" xr:uid="{00000000-0005-0000-0000-000087070000}"/>
    <cellStyle name="Normal 6 3 7 2 2" xfId="1890" xr:uid="{00000000-0005-0000-0000-000088070000}"/>
    <cellStyle name="Normal 6 3 7 2 2 2" xfId="1891" xr:uid="{00000000-0005-0000-0000-000089070000}"/>
    <cellStyle name="Normal 6 3 7 2 2 2 2" xfId="1892" xr:uid="{00000000-0005-0000-0000-00008A070000}"/>
    <cellStyle name="Normal 6 3 7 2 2 3" xfId="1893" xr:uid="{00000000-0005-0000-0000-00008B070000}"/>
    <cellStyle name="Normal 6 3 7 2 3" xfId="1894" xr:uid="{00000000-0005-0000-0000-00008C070000}"/>
    <cellStyle name="Normal 6 3 7 2 3 2" xfId="1895" xr:uid="{00000000-0005-0000-0000-00008D070000}"/>
    <cellStyle name="Normal 6 3 7 2 4" xfId="1896" xr:uid="{00000000-0005-0000-0000-00008E070000}"/>
    <cellStyle name="Normal 6 3 7 3" xfId="1897" xr:uid="{00000000-0005-0000-0000-00008F070000}"/>
    <cellStyle name="Normal 6 3 7 3 2" xfId="1898" xr:uid="{00000000-0005-0000-0000-000090070000}"/>
    <cellStyle name="Normal 6 3 7 3 2 2" xfId="1899" xr:uid="{00000000-0005-0000-0000-000091070000}"/>
    <cellStyle name="Normal 6 3 7 3 3" xfId="1900" xr:uid="{00000000-0005-0000-0000-000092070000}"/>
    <cellStyle name="Normal 6 3 7 4" xfId="1901" xr:uid="{00000000-0005-0000-0000-000093070000}"/>
    <cellStyle name="Normal 6 3 7 4 2" xfId="1902" xr:uid="{00000000-0005-0000-0000-000094070000}"/>
    <cellStyle name="Normal 6 3 7 5" xfId="1903" xr:uid="{00000000-0005-0000-0000-000095070000}"/>
    <cellStyle name="Normal 6 3 8" xfId="1904" xr:uid="{00000000-0005-0000-0000-000096070000}"/>
    <cellStyle name="Normal 6 3 8 2" xfId="1905" xr:uid="{00000000-0005-0000-0000-000097070000}"/>
    <cellStyle name="Normal 6 3 8 2 2" xfId="1906" xr:uid="{00000000-0005-0000-0000-000098070000}"/>
    <cellStyle name="Normal 6 3 8 2 2 2" xfId="1907" xr:uid="{00000000-0005-0000-0000-000099070000}"/>
    <cellStyle name="Normal 6 3 8 2 2 2 2" xfId="1908" xr:uid="{00000000-0005-0000-0000-00009A070000}"/>
    <cellStyle name="Normal 6 3 8 2 2 3" xfId="1909" xr:uid="{00000000-0005-0000-0000-00009B070000}"/>
    <cellStyle name="Normal 6 3 8 2 3" xfId="1910" xr:uid="{00000000-0005-0000-0000-00009C070000}"/>
    <cellStyle name="Normal 6 3 8 2 3 2" xfId="1911" xr:uid="{00000000-0005-0000-0000-00009D070000}"/>
    <cellStyle name="Normal 6 3 8 2 4" xfId="1912" xr:uid="{00000000-0005-0000-0000-00009E070000}"/>
    <cellStyle name="Normal 6 3 8 3" xfId="1913" xr:uid="{00000000-0005-0000-0000-00009F070000}"/>
    <cellStyle name="Normal 6 3 8 3 2" xfId="1914" xr:uid="{00000000-0005-0000-0000-0000A0070000}"/>
    <cellStyle name="Normal 6 3 8 3 2 2" xfId="1915" xr:uid="{00000000-0005-0000-0000-0000A1070000}"/>
    <cellStyle name="Normal 6 3 8 3 3" xfId="1916" xr:uid="{00000000-0005-0000-0000-0000A2070000}"/>
    <cellStyle name="Normal 6 3 8 4" xfId="1917" xr:uid="{00000000-0005-0000-0000-0000A3070000}"/>
    <cellStyle name="Normal 6 3 8 4 2" xfId="1918" xr:uid="{00000000-0005-0000-0000-0000A4070000}"/>
    <cellStyle name="Normal 6 3 8 5" xfId="1919" xr:uid="{00000000-0005-0000-0000-0000A5070000}"/>
    <cellStyle name="Normal 6 3 9" xfId="1920" xr:uid="{00000000-0005-0000-0000-0000A6070000}"/>
    <cellStyle name="Normal 6 3 9 2" xfId="1921" xr:uid="{00000000-0005-0000-0000-0000A7070000}"/>
    <cellStyle name="Normal 6 3 9 2 2" xfId="1922" xr:uid="{00000000-0005-0000-0000-0000A8070000}"/>
    <cellStyle name="Normal 6 3 9 2 2 2" xfId="1923" xr:uid="{00000000-0005-0000-0000-0000A9070000}"/>
    <cellStyle name="Normal 6 3 9 2 3" xfId="1924" xr:uid="{00000000-0005-0000-0000-0000AA070000}"/>
    <cellStyle name="Normal 6 3 9 3" xfId="1925" xr:uid="{00000000-0005-0000-0000-0000AB070000}"/>
    <cellStyle name="Normal 6 3 9 3 2" xfId="1926" xr:uid="{00000000-0005-0000-0000-0000AC070000}"/>
    <cellStyle name="Normal 6 3 9 4" xfId="1927" xr:uid="{00000000-0005-0000-0000-0000AD070000}"/>
    <cellStyle name="Normal 6 4" xfId="1928" xr:uid="{00000000-0005-0000-0000-0000AE070000}"/>
    <cellStyle name="Normal 6 4 2" xfId="1929" xr:uid="{00000000-0005-0000-0000-0000AF070000}"/>
    <cellStyle name="Normal 6 4 2 2" xfId="1930" xr:uid="{00000000-0005-0000-0000-0000B0070000}"/>
    <cellStyle name="Normal 6 4 3" xfId="1931" xr:uid="{00000000-0005-0000-0000-0000B1070000}"/>
    <cellStyle name="Normal 7" xfId="1932" xr:uid="{00000000-0005-0000-0000-0000B2070000}"/>
    <cellStyle name="Normal 7 10" xfId="1933" xr:uid="{00000000-0005-0000-0000-0000B3070000}"/>
    <cellStyle name="Normal 7 2" xfId="1934" xr:uid="{00000000-0005-0000-0000-0000B4070000}"/>
    <cellStyle name="Normal 7 2 2" xfId="1935" xr:uid="{00000000-0005-0000-0000-0000B5070000}"/>
    <cellStyle name="Normal 7 2 2 2" xfId="1936" xr:uid="{00000000-0005-0000-0000-0000B6070000}"/>
    <cellStyle name="Normal 7 2 2 2 2" xfId="1937" xr:uid="{00000000-0005-0000-0000-0000B7070000}"/>
    <cellStyle name="Normal 7 2 2 2 2 2" xfId="1938" xr:uid="{00000000-0005-0000-0000-0000B8070000}"/>
    <cellStyle name="Normal 7 2 2 2 3" xfId="1939" xr:uid="{00000000-0005-0000-0000-0000B9070000}"/>
    <cellStyle name="Normal 7 2 2 3" xfId="1940" xr:uid="{00000000-0005-0000-0000-0000BA070000}"/>
    <cellStyle name="Normal 7 2 2 3 2" xfId="1941" xr:uid="{00000000-0005-0000-0000-0000BB070000}"/>
    <cellStyle name="Normal 7 2 2 4" xfId="1942" xr:uid="{00000000-0005-0000-0000-0000BC070000}"/>
    <cellStyle name="Normal 7 2 3" xfId="1943" xr:uid="{00000000-0005-0000-0000-0000BD070000}"/>
    <cellStyle name="Normal 7 2 3 2" xfId="1944" xr:uid="{00000000-0005-0000-0000-0000BE070000}"/>
    <cellStyle name="Normal 7 2 3 2 2" xfId="1945" xr:uid="{00000000-0005-0000-0000-0000BF070000}"/>
    <cellStyle name="Normal 7 2 3 3" xfId="1946" xr:uid="{00000000-0005-0000-0000-0000C0070000}"/>
    <cellStyle name="Normal 7 2 4" xfId="1947" xr:uid="{00000000-0005-0000-0000-0000C1070000}"/>
    <cellStyle name="Normal 7 2 4 2" xfId="1948" xr:uid="{00000000-0005-0000-0000-0000C2070000}"/>
    <cellStyle name="Normal 7 2 5" xfId="1949" xr:uid="{00000000-0005-0000-0000-0000C3070000}"/>
    <cellStyle name="Normal 7 3" xfId="1950" xr:uid="{00000000-0005-0000-0000-0000C4070000}"/>
    <cellStyle name="Normal 7 3 2" xfId="1951" xr:uid="{00000000-0005-0000-0000-0000C5070000}"/>
    <cellStyle name="Normal 7 3 2 2" xfId="1952" xr:uid="{00000000-0005-0000-0000-0000C6070000}"/>
    <cellStyle name="Normal 7 3 2 2 2" xfId="1953" xr:uid="{00000000-0005-0000-0000-0000C7070000}"/>
    <cellStyle name="Normal 7 3 2 2 2 2" xfId="1954" xr:uid="{00000000-0005-0000-0000-0000C8070000}"/>
    <cellStyle name="Normal 7 3 2 2 3" xfId="1955" xr:uid="{00000000-0005-0000-0000-0000C9070000}"/>
    <cellStyle name="Normal 7 3 2 3" xfId="1956" xr:uid="{00000000-0005-0000-0000-0000CA070000}"/>
    <cellStyle name="Normal 7 3 2 3 2" xfId="1957" xr:uid="{00000000-0005-0000-0000-0000CB070000}"/>
    <cellStyle name="Normal 7 3 2 4" xfId="1958" xr:uid="{00000000-0005-0000-0000-0000CC070000}"/>
    <cellStyle name="Normal 7 3 3" xfId="1959" xr:uid="{00000000-0005-0000-0000-0000CD070000}"/>
    <cellStyle name="Normal 7 3 3 2" xfId="1960" xr:uid="{00000000-0005-0000-0000-0000CE070000}"/>
    <cellStyle name="Normal 7 3 3 2 2" xfId="1961" xr:uid="{00000000-0005-0000-0000-0000CF070000}"/>
    <cellStyle name="Normal 7 3 3 3" xfId="1962" xr:uid="{00000000-0005-0000-0000-0000D0070000}"/>
    <cellStyle name="Normal 7 3 4" xfId="1963" xr:uid="{00000000-0005-0000-0000-0000D1070000}"/>
    <cellStyle name="Normal 7 3 4 2" xfId="1964" xr:uid="{00000000-0005-0000-0000-0000D2070000}"/>
    <cellStyle name="Normal 7 3 5" xfId="1965" xr:uid="{00000000-0005-0000-0000-0000D3070000}"/>
    <cellStyle name="Normal 7 4" xfId="1966" xr:uid="{00000000-0005-0000-0000-0000D4070000}"/>
    <cellStyle name="Normal 7 4 2" xfId="1967" xr:uid="{00000000-0005-0000-0000-0000D5070000}"/>
    <cellStyle name="Normal 7 4 2 2" xfId="1968" xr:uid="{00000000-0005-0000-0000-0000D6070000}"/>
    <cellStyle name="Normal 7 4 2 2 2" xfId="1969" xr:uid="{00000000-0005-0000-0000-0000D7070000}"/>
    <cellStyle name="Normal 7 4 2 2 2 2" xfId="1970" xr:uid="{00000000-0005-0000-0000-0000D8070000}"/>
    <cellStyle name="Normal 7 4 2 2 3" xfId="1971" xr:uid="{00000000-0005-0000-0000-0000D9070000}"/>
    <cellStyle name="Normal 7 4 2 3" xfId="1972" xr:uid="{00000000-0005-0000-0000-0000DA070000}"/>
    <cellStyle name="Normal 7 4 2 3 2" xfId="1973" xr:uid="{00000000-0005-0000-0000-0000DB070000}"/>
    <cellStyle name="Normal 7 4 2 4" xfId="1974" xr:uid="{00000000-0005-0000-0000-0000DC070000}"/>
    <cellStyle name="Normal 7 4 3" xfId="1975" xr:uid="{00000000-0005-0000-0000-0000DD070000}"/>
    <cellStyle name="Normal 7 4 3 2" xfId="1976" xr:uid="{00000000-0005-0000-0000-0000DE070000}"/>
    <cellStyle name="Normal 7 4 3 2 2" xfId="1977" xr:uid="{00000000-0005-0000-0000-0000DF070000}"/>
    <cellStyle name="Normal 7 4 3 3" xfId="1978" xr:uid="{00000000-0005-0000-0000-0000E0070000}"/>
    <cellStyle name="Normal 7 4 4" xfId="1979" xr:uid="{00000000-0005-0000-0000-0000E1070000}"/>
    <cellStyle name="Normal 7 4 4 2" xfId="1980" xr:uid="{00000000-0005-0000-0000-0000E2070000}"/>
    <cellStyle name="Normal 7 4 5" xfId="1981" xr:uid="{00000000-0005-0000-0000-0000E3070000}"/>
    <cellStyle name="Normal 7 5" xfId="1982" xr:uid="{00000000-0005-0000-0000-0000E4070000}"/>
    <cellStyle name="Normal 7 5 2" xfId="1983" xr:uid="{00000000-0005-0000-0000-0000E5070000}"/>
    <cellStyle name="Normal 7 5 2 2" xfId="1984" xr:uid="{00000000-0005-0000-0000-0000E6070000}"/>
    <cellStyle name="Normal 7 5 2 2 2" xfId="1985" xr:uid="{00000000-0005-0000-0000-0000E7070000}"/>
    <cellStyle name="Normal 7 5 2 2 2 2" xfId="1986" xr:uid="{00000000-0005-0000-0000-0000E8070000}"/>
    <cellStyle name="Normal 7 5 2 2 3" xfId="1987" xr:uid="{00000000-0005-0000-0000-0000E9070000}"/>
    <cellStyle name="Normal 7 5 2 3" xfId="1988" xr:uid="{00000000-0005-0000-0000-0000EA070000}"/>
    <cellStyle name="Normal 7 5 2 3 2" xfId="1989" xr:uid="{00000000-0005-0000-0000-0000EB070000}"/>
    <cellStyle name="Normal 7 5 2 4" xfId="1990" xr:uid="{00000000-0005-0000-0000-0000EC070000}"/>
    <cellStyle name="Normal 7 5 3" xfId="1991" xr:uid="{00000000-0005-0000-0000-0000ED070000}"/>
    <cellStyle name="Normal 7 5 3 2" xfId="1992" xr:uid="{00000000-0005-0000-0000-0000EE070000}"/>
    <cellStyle name="Normal 7 5 3 2 2" xfId="1993" xr:uid="{00000000-0005-0000-0000-0000EF070000}"/>
    <cellStyle name="Normal 7 5 3 3" xfId="1994" xr:uid="{00000000-0005-0000-0000-0000F0070000}"/>
    <cellStyle name="Normal 7 5 4" xfId="1995" xr:uid="{00000000-0005-0000-0000-0000F1070000}"/>
    <cellStyle name="Normal 7 5 4 2" xfId="1996" xr:uid="{00000000-0005-0000-0000-0000F2070000}"/>
    <cellStyle name="Normal 7 5 5" xfId="1997" xr:uid="{00000000-0005-0000-0000-0000F3070000}"/>
    <cellStyle name="Normal 7 6" xfId="1998" xr:uid="{00000000-0005-0000-0000-0000F4070000}"/>
    <cellStyle name="Normal 7 6 2" xfId="1999" xr:uid="{00000000-0005-0000-0000-0000F5070000}"/>
    <cellStyle name="Normal 7 6 2 2" xfId="2000" xr:uid="{00000000-0005-0000-0000-0000F6070000}"/>
    <cellStyle name="Normal 7 6 2 2 2" xfId="2001" xr:uid="{00000000-0005-0000-0000-0000F7070000}"/>
    <cellStyle name="Normal 7 6 2 2 2 2" xfId="2002" xr:uid="{00000000-0005-0000-0000-0000F8070000}"/>
    <cellStyle name="Normal 7 6 2 2 3" xfId="2003" xr:uid="{00000000-0005-0000-0000-0000F9070000}"/>
    <cellStyle name="Normal 7 6 2 3" xfId="2004" xr:uid="{00000000-0005-0000-0000-0000FA070000}"/>
    <cellStyle name="Normal 7 6 2 3 2" xfId="2005" xr:uid="{00000000-0005-0000-0000-0000FB070000}"/>
    <cellStyle name="Normal 7 6 2 4" xfId="2006" xr:uid="{00000000-0005-0000-0000-0000FC070000}"/>
    <cellStyle name="Normal 7 6 3" xfId="2007" xr:uid="{00000000-0005-0000-0000-0000FD070000}"/>
    <cellStyle name="Normal 7 6 3 2" xfId="2008" xr:uid="{00000000-0005-0000-0000-0000FE070000}"/>
    <cellStyle name="Normal 7 6 3 2 2" xfId="2009" xr:uid="{00000000-0005-0000-0000-0000FF070000}"/>
    <cellStyle name="Normal 7 6 3 3" xfId="2010" xr:uid="{00000000-0005-0000-0000-000000080000}"/>
    <cellStyle name="Normal 7 6 4" xfId="2011" xr:uid="{00000000-0005-0000-0000-000001080000}"/>
    <cellStyle name="Normal 7 6 4 2" xfId="2012" xr:uid="{00000000-0005-0000-0000-000002080000}"/>
    <cellStyle name="Normal 7 6 5" xfId="2013" xr:uid="{00000000-0005-0000-0000-000003080000}"/>
    <cellStyle name="Normal 7 7" xfId="2014" xr:uid="{00000000-0005-0000-0000-000004080000}"/>
    <cellStyle name="Normal 7 7 2" xfId="2015" xr:uid="{00000000-0005-0000-0000-000005080000}"/>
    <cellStyle name="Normal 7 7 2 2" xfId="2016" xr:uid="{00000000-0005-0000-0000-000006080000}"/>
    <cellStyle name="Normal 7 7 2 2 2" xfId="2017" xr:uid="{00000000-0005-0000-0000-000007080000}"/>
    <cellStyle name="Normal 7 7 2 3" xfId="2018" xr:uid="{00000000-0005-0000-0000-000008080000}"/>
    <cellStyle name="Normal 7 7 3" xfId="2019" xr:uid="{00000000-0005-0000-0000-000009080000}"/>
    <cellStyle name="Normal 7 7 3 2" xfId="2020" xr:uid="{00000000-0005-0000-0000-00000A080000}"/>
    <cellStyle name="Normal 7 7 4" xfId="2021" xr:uid="{00000000-0005-0000-0000-00000B080000}"/>
    <cellStyle name="Normal 7 8" xfId="2022" xr:uid="{00000000-0005-0000-0000-00000C080000}"/>
    <cellStyle name="Normal 7 8 2" xfId="2023" xr:uid="{00000000-0005-0000-0000-00000D080000}"/>
    <cellStyle name="Normal 7 8 2 2" xfId="2024" xr:uid="{00000000-0005-0000-0000-00000E080000}"/>
    <cellStyle name="Normal 7 8 3" xfId="2025" xr:uid="{00000000-0005-0000-0000-00000F080000}"/>
    <cellStyle name="Normal 7 9" xfId="2026" xr:uid="{00000000-0005-0000-0000-000010080000}"/>
    <cellStyle name="Normal 7 9 2" xfId="2027" xr:uid="{00000000-0005-0000-0000-000011080000}"/>
    <cellStyle name="Normal 8" xfId="2028" xr:uid="{00000000-0005-0000-0000-000012080000}"/>
    <cellStyle name="Normal 8 10" xfId="2029" xr:uid="{00000000-0005-0000-0000-000013080000}"/>
    <cellStyle name="Normal 8 11" xfId="2030" xr:uid="{00000000-0005-0000-0000-000014080000}"/>
    <cellStyle name="Normal 8 11 2" xfId="2031" xr:uid="{00000000-0005-0000-0000-000015080000}"/>
    <cellStyle name="Normal 8 11 3" xfId="2032" xr:uid="{00000000-0005-0000-0000-000016080000}"/>
    <cellStyle name="Normal 8 2" xfId="2033" xr:uid="{00000000-0005-0000-0000-000017080000}"/>
    <cellStyle name="Normal 8 2 2" xfId="2034" xr:uid="{00000000-0005-0000-0000-000018080000}"/>
    <cellStyle name="Normal 8 2 2 2" xfId="2035" xr:uid="{00000000-0005-0000-0000-000019080000}"/>
    <cellStyle name="Normal 8 2 2 2 2" xfId="2036" xr:uid="{00000000-0005-0000-0000-00001A080000}"/>
    <cellStyle name="Normal 8 2 2 2 2 2" xfId="2037" xr:uid="{00000000-0005-0000-0000-00001B080000}"/>
    <cellStyle name="Normal 8 2 2 2 3" xfId="2038" xr:uid="{00000000-0005-0000-0000-00001C080000}"/>
    <cellStyle name="Normal 8 2 2 3" xfId="2039" xr:uid="{00000000-0005-0000-0000-00001D080000}"/>
    <cellStyle name="Normal 8 2 2 3 2" xfId="2040" xr:uid="{00000000-0005-0000-0000-00001E080000}"/>
    <cellStyle name="Normal 8 2 2 4" xfId="2041" xr:uid="{00000000-0005-0000-0000-00001F080000}"/>
    <cellStyle name="Normal 8 2 3" xfId="2042" xr:uid="{00000000-0005-0000-0000-000020080000}"/>
    <cellStyle name="Normal 8 2 3 2" xfId="2043" xr:uid="{00000000-0005-0000-0000-000021080000}"/>
    <cellStyle name="Normal 8 2 3 2 2" xfId="2044" xr:uid="{00000000-0005-0000-0000-000022080000}"/>
    <cellStyle name="Normal 8 2 3 3" xfId="2045" xr:uid="{00000000-0005-0000-0000-000023080000}"/>
    <cellStyle name="Normal 8 2 4" xfId="2046" xr:uid="{00000000-0005-0000-0000-000024080000}"/>
    <cellStyle name="Normal 8 2 4 2" xfId="2047" xr:uid="{00000000-0005-0000-0000-000025080000}"/>
    <cellStyle name="Normal 8 2 5" xfId="2048" xr:uid="{00000000-0005-0000-0000-000026080000}"/>
    <cellStyle name="Normal 8 3" xfId="2049" xr:uid="{00000000-0005-0000-0000-000027080000}"/>
    <cellStyle name="Normal 8 3 2" xfId="2050" xr:uid="{00000000-0005-0000-0000-000028080000}"/>
    <cellStyle name="Normal 8 3 2 2" xfId="2051" xr:uid="{00000000-0005-0000-0000-000029080000}"/>
    <cellStyle name="Normal 8 3 2 2 2" xfId="2052" xr:uid="{00000000-0005-0000-0000-00002A080000}"/>
    <cellStyle name="Normal 8 3 2 2 2 2" xfId="2053" xr:uid="{00000000-0005-0000-0000-00002B080000}"/>
    <cellStyle name="Normal 8 3 2 2 3" xfId="2054" xr:uid="{00000000-0005-0000-0000-00002C080000}"/>
    <cellStyle name="Normal 8 3 2 3" xfId="2055" xr:uid="{00000000-0005-0000-0000-00002D080000}"/>
    <cellStyle name="Normal 8 3 2 3 2" xfId="2056" xr:uid="{00000000-0005-0000-0000-00002E080000}"/>
    <cellStyle name="Normal 8 3 2 4" xfId="2057" xr:uid="{00000000-0005-0000-0000-00002F080000}"/>
    <cellStyle name="Normal 8 3 3" xfId="2058" xr:uid="{00000000-0005-0000-0000-000030080000}"/>
    <cellStyle name="Normal 8 3 3 2" xfId="2059" xr:uid="{00000000-0005-0000-0000-000031080000}"/>
    <cellStyle name="Normal 8 3 3 2 2" xfId="2060" xr:uid="{00000000-0005-0000-0000-000032080000}"/>
    <cellStyle name="Normal 8 3 3 3" xfId="2061" xr:uid="{00000000-0005-0000-0000-000033080000}"/>
    <cellStyle name="Normal 8 3 4" xfId="2062" xr:uid="{00000000-0005-0000-0000-000034080000}"/>
    <cellStyle name="Normal 8 3 4 2" xfId="2063" xr:uid="{00000000-0005-0000-0000-000035080000}"/>
    <cellStyle name="Normal 8 3 5" xfId="2064" xr:uid="{00000000-0005-0000-0000-000036080000}"/>
    <cellStyle name="Normal 8 4" xfId="2065" xr:uid="{00000000-0005-0000-0000-000037080000}"/>
    <cellStyle name="Normal 8 4 2" xfId="2066" xr:uid="{00000000-0005-0000-0000-000038080000}"/>
    <cellStyle name="Normal 8 4 2 2" xfId="2067" xr:uid="{00000000-0005-0000-0000-000039080000}"/>
    <cellStyle name="Normal 8 4 2 2 2" xfId="2068" xr:uid="{00000000-0005-0000-0000-00003A080000}"/>
    <cellStyle name="Normal 8 4 2 2 2 2" xfId="2069" xr:uid="{00000000-0005-0000-0000-00003B080000}"/>
    <cellStyle name="Normal 8 4 2 2 3" xfId="2070" xr:uid="{00000000-0005-0000-0000-00003C080000}"/>
    <cellStyle name="Normal 8 4 2 3" xfId="2071" xr:uid="{00000000-0005-0000-0000-00003D080000}"/>
    <cellStyle name="Normal 8 4 2 3 2" xfId="2072" xr:uid="{00000000-0005-0000-0000-00003E080000}"/>
    <cellStyle name="Normal 8 4 2 4" xfId="2073" xr:uid="{00000000-0005-0000-0000-00003F080000}"/>
    <cellStyle name="Normal 8 4 3" xfId="2074" xr:uid="{00000000-0005-0000-0000-000040080000}"/>
    <cellStyle name="Normal 8 4 3 2" xfId="2075" xr:uid="{00000000-0005-0000-0000-000041080000}"/>
    <cellStyle name="Normal 8 4 3 2 2" xfId="2076" xr:uid="{00000000-0005-0000-0000-000042080000}"/>
    <cellStyle name="Normal 8 4 3 3" xfId="2077" xr:uid="{00000000-0005-0000-0000-000043080000}"/>
    <cellStyle name="Normal 8 4 4" xfId="2078" xr:uid="{00000000-0005-0000-0000-000044080000}"/>
    <cellStyle name="Normal 8 4 4 2" xfId="2079" xr:uid="{00000000-0005-0000-0000-000045080000}"/>
    <cellStyle name="Normal 8 4 5" xfId="2080" xr:uid="{00000000-0005-0000-0000-000046080000}"/>
    <cellStyle name="Normal 8 5" xfId="2081" xr:uid="{00000000-0005-0000-0000-000047080000}"/>
    <cellStyle name="Normal 8 5 2" xfId="2082" xr:uid="{00000000-0005-0000-0000-000048080000}"/>
    <cellStyle name="Normal 8 5 2 2" xfId="2083" xr:uid="{00000000-0005-0000-0000-000049080000}"/>
    <cellStyle name="Normal 8 5 2 2 2" xfId="2084" xr:uid="{00000000-0005-0000-0000-00004A080000}"/>
    <cellStyle name="Normal 8 5 2 2 2 2" xfId="2085" xr:uid="{00000000-0005-0000-0000-00004B080000}"/>
    <cellStyle name="Normal 8 5 2 2 3" xfId="2086" xr:uid="{00000000-0005-0000-0000-00004C080000}"/>
    <cellStyle name="Normal 8 5 2 3" xfId="2087" xr:uid="{00000000-0005-0000-0000-00004D080000}"/>
    <cellStyle name="Normal 8 5 2 3 2" xfId="2088" xr:uid="{00000000-0005-0000-0000-00004E080000}"/>
    <cellStyle name="Normal 8 5 2 4" xfId="2089" xr:uid="{00000000-0005-0000-0000-00004F080000}"/>
    <cellStyle name="Normal 8 5 3" xfId="2090" xr:uid="{00000000-0005-0000-0000-000050080000}"/>
    <cellStyle name="Normal 8 5 3 2" xfId="2091" xr:uid="{00000000-0005-0000-0000-000051080000}"/>
    <cellStyle name="Normal 8 5 3 2 2" xfId="2092" xr:uid="{00000000-0005-0000-0000-000052080000}"/>
    <cellStyle name="Normal 8 5 3 3" xfId="2093" xr:uid="{00000000-0005-0000-0000-000053080000}"/>
    <cellStyle name="Normal 8 5 4" xfId="2094" xr:uid="{00000000-0005-0000-0000-000054080000}"/>
    <cellStyle name="Normal 8 5 4 2" xfId="2095" xr:uid="{00000000-0005-0000-0000-000055080000}"/>
    <cellStyle name="Normal 8 5 5" xfId="2096" xr:uid="{00000000-0005-0000-0000-000056080000}"/>
    <cellStyle name="Normal 8 6" xfId="2097" xr:uid="{00000000-0005-0000-0000-000057080000}"/>
    <cellStyle name="Normal 8 6 2" xfId="2098" xr:uid="{00000000-0005-0000-0000-000058080000}"/>
    <cellStyle name="Normal 8 6 2 2" xfId="2099" xr:uid="{00000000-0005-0000-0000-000059080000}"/>
    <cellStyle name="Normal 8 6 2 2 2" xfId="2100" xr:uid="{00000000-0005-0000-0000-00005A080000}"/>
    <cellStyle name="Normal 8 6 2 2 2 2" xfId="2101" xr:uid="{00000000-0005-0000-0000-00005B080000}"/>
    <cellStyle name="Normal 8 6 2 2 3" xfId="2102" xr:uid="{00000000-0005-0000-0000-00005C080000}"/>
    <cellStyle name="Normal 8 6 2 3" xfId="2103" xr:uid="{00000000-0005-0000-0000-00005D080000}"/>
    <cellStyle name="Normal 8 6 2 3 2" xfId="2104" xr:uid="{00000000-0005-0000-0000-00005E080000}"/>
    <cellStyle name="Normal 8 6 2 4" xfId="2105" xr:uid="{00000000-0005-0000-0000-00005F080000}"/>
    <cellStyle name="Normal 8 6 3" xfId="2106" xr:uid="{00000000-0005-0000-0000-000060080000}"/>
    <cellStyle name="Normal 8 6 3 2" xfId="2107" xr:uid="{00000000-0005-0000-0000-000061080000}"/>
    <cellStyle name="Normal 8 6 3 2 2" xfId="2108" xr:uid="{00000000-0005-0000-0000-000062080000}"/>
    <cellStyle name="Normal 8 6 3 3" xfId="2109" xr:uid="{00000000-0005-0000-0000-000063080000}"/>
    <cellStyle name="Normal 8 6 4" xfId="2110" xr:uid="{00000000-0005-0000-0000-000064080000}"/>
    <cellStyle name="Normal 8 6 4 2" xfId="2111" xr:uid="{00000000-0005-0000-0000-000065080000}"/>
    <cellStyle name="Normal 8 6 5" xfId="2112" xr:uid="{00000000-0005-0000-0000-000066080000}"/>
    <cellStyle name="Normal 8 7" xfId="2113" xr:uid="{00000000-0005-0000-0000-000067080000}"/>
    <cellStyle name="Normal 8 7 2" xfId="2114" xr:uid="{00000000-0005-0000-0000-000068080000}"/>
    <cellStyle name="Normal 8 7 2 2" xfId="2115" xr:uid="{00000000-0005-0000-0000-000069080000}"/>
    <cellStyle name="Normal 8 7 2 2 2" xfId="2116" xr:uid="{00000000-0005-0000-0000-00006A080000}"/>
    <cellStyle name="Normal 8 7 2 3" xfId="2117" xr:uid="{00000000-0005-0000-0000-00006B080000}"/>
    <cellStyle name="Normal 8 7 3" xfId="2118" xr:uid="{00000000-0005-0000-0000-00006C080000}"/>
    <cellStyle name="Normal 8 7 3 2" xfId="2119" xr:uid="{00000000-0005-0000-0000-00006D080000}"/>
    <cellStyle name="Normal 8 7 4" xfId="2120" xr:uid="{00000000-0005-0000-0000-00006E080000}"/>
    <cellStyle name="Normal 8 8" xfId="2121" xr:uid="{00000000-0005-0000-0000-00006F080000}"/>
    <cellStyle name="Normal 8 8 2" xfId="2122" xr:uid="{00000000-0005-0000-0000-000070080000}"/>
    <cellStyle name="Normal 8 8 2 2" xfId="2123" xr:uid="{00000000-0005-0000-0000-000071080000}"/>
    <cellStyle name="Normal 8 8 3" xfId="2124" xr:uid="{00000000-0005-0000-0000-000072080000}"/>
    <cellStyle name="Normal 8 9" xfId="2125" xr:uid="{00000000-0005-0000-0000-000073080000}"/>
    <cellStyle name="Normal 8 9 2" xfId="2126" xr:uid="{00000000-0005-0000-0000-000074080000}"/>
    <cellStyle name="Normal 9" xfId="2127" xr:uid="{00000000-0005-0000-0000-000075080000}"/>
    <cellStyle name="Normal 9 10" xfId="2128" xr:uid="{00000000-0005-0000-0000-000076080000}"/>
    <cellStyle name="Normal 9 10 2" xfId="2129" xr:uid="{00000000-0005-0000-0000-000077080000}"/>
    <cellStyle name="Normal 9 10 2 2" xfId="2130" xr:uid="{00000000-0005-0000-0000-000078080000}"/>
    <cellStyle name="Normal 9 10 3" xfId="2131" xr:uid="{00000000-0005-0000-0000-000079080000}"/>
    <cellStyle name="Normal 9 11" xfId="2132" xr:uid="{00000000-0005-0000-0000-00007A080000}"/>
    <cellStyle name="Normal 9 11 2" xfId="2133" xr:uid="{00000000-0005-0000-0000-00007B080000}"/>
    <cellStyle name="Normal 9 12" xfId="2134" xr:uid="{00000000-0005-0000-0000-00007C080000}"/>
    <cellStyle name="Normal 9 2" xfId="2135" xr:uid="{00000000-0005-0000-0000-00007D080000}"/>
    <cellStyle name="Normal 9 2 10" xfId="2136" xr:uid="{00000000-0005-0000-0000-00007E080000}"/>
    <cellStyle name="Normal 9 2 2" xfId="2137" xr:uid="{00000000-0005-0000-0000-00007F080000}"/>
    <cellStyle name="Normal 9 2 2 2" xfId="2138" xr:uid="{00000000-0005-0000-0000-000080080000}"/>
    <cellStyle name="Normal 9 2 2 2 2" xfId="2139" xr:uid="{00000000-0005-0000-0000-000081080000}"/>
    <cellStyle name="Normal 9 2 2 2 2 2" xfId="2140" xr:uid="{00000000-0005-0000-0000-000082080000}"/>
    <cellStyle name="Normal 9 2 2 2 2 2 2" xfId="2141" xr:uid="{00000000-0005-0000-0000-000083080000}"/>
    <cellStyle name="Normal 9 2 2 2 2 3" xfId="2142" xr:uid="{00000000-0005-0000-0000-000084080000}"/>
    <cellStyle name="Normal 9 2 2 2 3" xfId="2143" xr:uid="{00000000-0005-0000-0000-000085080000}"/>
    <cellStyle name="Normal 9 2 2 2 3 2" xfId="2144" xr:uid="{00000000-0005-0000-0000-000086080000}"/>
    <cellStyle name="Normal 9 2 2 2 4" xfId="2145" xr:uid="{00000000-0005-0000-0000-000087080000}"/>
    <cellStyle name="Normal 9 2 2 3" xfId="2146" xr:uid="{00000000-0005-0000-0000-000088080000}"/>
    <cellStyle name="Normal 9 2 2 3 2" xfId="2147" xr:uid="{00000000-0005-0000-0000-000089080000}"/>
    <cellStyle name="Normal 9 2 2 3 2 2" xfId="2148" xr:uid="{00000000-0005-0000-0000-00008A080000}"/>
    <cellStyle name="Normal 9 2 2 3 3" xfId="2149" xr:uid="{00000000-0005-0000-0000-00008B080000}"/>
    <cellStyle name="Normal 9 2 2 4" xfId="2150" xr:uid="{00000000-0005-0000-0000-00008C080000}"/>
    <cellStyle name="Normal 9 2 2 4 2" xfId="2151" xr:uid="{00000000-0005-0000-0000-00008D080000}"/>
    <cellStyle name="Normal 9 2 2 5" xfId="2152" xr:uid="{00000000-0005-0000-0000-00008E080000}"/>
    <cellStyle name="Normal 9 2 3" xfId="2153" xr:uid="{00000000-0005-0000-0000-00008F080000}"/>
    <cellStyle name="Normal 9 2 3 2" xfId="2154" xr:uid="{00000000-0005-0000-0000-000090080000}"/>
    <cellStyle name="Normal 9 2 3 2 2" xfId="2155" xr:uid="{00000000-0005-0000-0000-000091080000}"/>
    <cellStyle name="Normal 9 2 3 2 2 2" xfId="2156" xr:uid="{00000000-0005-0000-0000-000092080000}"/>
    <cellStyle name="Normal 9 2 3 2 2 2 2" xfId="2157" xr:uid="{00000000-0005-0000-0000-000093080000}"/>
    <cellStyle name="Normal 9 2 3 2 2 3" xfId="2158" xr:uid="{00000000-0005-0000-0000-000094080000}"/>
    <cellStyle name="Normal 9 2 3 2 3" xfId="2159" xr:uid="{00000000-0005-0000-0000-000095080000}"/>
    <cellStyle name="Normal 9 2 3 2 3 2" xfId="2160" xr:uid="{00000000-0005-0000-0000-000096080000}"/>
    <cellStyle name="Normal 9 2 3 2 4" xfId="2161" xr:uid="{00000000-0005-0000-0000-000097080000}"/>
    <cellStyle name="Normal 9 2 3 3" xfId="2162" xr:uid="{00000000-0005-0000-0000-000098080000}"/>
    <cellStyle name="Normal 9 2 3 3 2" xfId="2163" xr:uid="{00000000-0005-0000-0000-000099080000}"/>
    <cellStyle name="Normal 9 2 3 3 2 2" xfId="2164" xr:uid="{00000000-0005-0000-0000-00009A080000}"/>
    <cellStyle name="Normal 9 2 3 3 3" xfId="2165" xr:uid="{00000000-0005-0000-0000-00009B080000}"/>
    <cellStyle name="Normal 9 2 3 4" xfId="2166" xr:uid="{00000000-0005-0000-0000-00009C080000}"/>
    <cellStyle name="Normal 9 2 3 4 2" xfId="2167" xr:uid="{00000000-0005-0000-0000-00009D080000}"/>
    <cellStyle name="Normal 9 2 3 5" xfId="2168" xr:uid="{00000000-0005-0000-0000-00009E080000}"/>
    <cellStyle name="Normal 9 2 4" xfId="2169" xr:uid="{00000000-0005-0000-0000-00009F080000}"/>
    <cellStyle name="Normal 9 2 4 2" xfId="2170" xr:uid="{00000000-0005-0000-0000-0000A0080000}"/>
    <cellStyle name="Normal 9 2 4 2 2" xfId="2171" xr:uid="{00000000-0005-0000-0000-0000A1080000}"/>
    <cellStyle name="Normal 9 2 4 2 2 2" xfId="2172" xr:uid="{00000000-0005-0000-0000-0000A2080000}"/>
    <cellStyle name="Normal 9 2 4 2 2 2 2" xfId="2173" xr:uid="{00000000-0005-0000-0000-0000A3080000}"/>
    <cellStyle name="Normal 9 2 4 2 2 3" xfId="2174" xr:uid="{00000000-0005-0000-0000-0000A4080000}"/>
    <cellStyle name="Normal 9 2 4 2 3" xfId="2175" xr:uid="{00000000-0005-0000-0000-0000A5080000}"/>
    <cellStyle name="Normal 9 2 4 2 3 2" xfId="2176" xr:uid="{00000000-0005-0000-0000-0000A6080000}"/>
    <cellStyle name="Normal 9 2 4 2 4" xfId="2177" xr:uid="{00000000-0005-0000-0000-0000A7080000}"/>
    <cellStyle name="Normal 9 2 4 3" xfId="2178" xr:uid="{00000000-0005-0000-0000-0000A8080000}"/>
    <cellStyle name="Normal 9 2 4 3 2" xfId="2179" xr:uid="{00000000-0005-0000-0000-0000A9080000}"/>
    <cellStyle name="Normal 9 2 4 3 2 2" xfId="2180" xr:uid="{00000000-0005-0000-0000-0000AA080000}"/>
    <cellStyle name="Normal 9 2 4 3 3" xfId="2181" xr:uid="{00000000-0005-0000-0000-0000AB080000}"/>
    <cellStyle name="Normal 9 2 4 4" xfId="2182" xr:uid="{00000000-0005-0000-0000-0000AC080000}"/>
    <cellStyle name="Normal 9 2 4 4 2" xfId="2183" xr:uid="{00000000-0005-0000-0000-0000AD080000}"/>
    <cellStyle name="Normal 9 2 4 5" xfId="2184" xr:uid="{00000000-0005-0000-0000-0000AE080000}"/>
    <cellStyle name="Normal 9 2 5" xfId="2185" xr:uid="{00000000-0005-0000-0000-0000AF080000}"/>
    <cellStyle name="Normal 9 2 5 2" xfId="2186" xr:uid="{00000000-0005-0000-0000-0000B0080000}"/>
    <cellStyle name="Normal 9 2 5 2 2" xfId="2187" xr:uid="{00000000-0005-0000-0000-0000B1080000}"/>
    <cellStyle name="Normal 9 2 5 2 2 2" xfId="2188" xr:uid="{00000000-0005-0000-0000-0000B2080000}"/>
    <cellStyle name="Normal 9 2 5 2 2 2 2" xfId="2189" xr:uid="{00000000-0005-0000-0000-0000B3080000}"/>
    <cellStyle name="Normal 9 2 5 2 2 3" xfId="2190" xr:uid="{00000000-0005-0000-0000-0000B4080000}"/>
    <cellStyle name="Normal 9 2 5 2 3" xfId="2191" xr:uid="{00000000-0005-0000-0000-0000B5080000}"/>
    <cellStyle name="Normal 9 2 5 2 3 2" xfId="2192" xr:uid="{00000000-0005-0000-0000-0000B6080000}"/>
    <cellStyle name="Normal 9 2 5 2 4" xfId="2193" xr:uid="{00000000-0005-0000-0000-0000B7080000}"/>
    <cellStyle name="Normal 9 2 5 3" xfId="2194" xr:uid="{00000000-0005-0000-0000-0000B8080000}"/>
    <cellStyle name="Normal 9 2 5 3 2" xfId="2195" xr:uid="{00000000-0005-0000-0000-0000B9080000}"/>
    <cellStyle name="Normal 9 2 5 3 2 2" xfId="2196" xr:uid="{00000000-0005-0000-0000-0000BA080000}"/>
    <cellStyle name="Normal 9 2 5 3 3" xfId="2197" xr:uid="{00000000-0005-0000-0000-0000BB080000}"/>
    <cellStyle name="Normal 9 2 5 4" xfId="2198" xr:uid="{00000000-0005-0000-0000-0000BC080000}"/>
    <cellStyle name="Normal 9 2 5 4 2" xfId="2199" xr:uid="{00000000-0005-0000-0000-0000BD080000}"/>
    <cellStyle name="Normal 9 2 5 5" xfId="2200" xr:uid="{00000000-0005-0000-0000-0000BE080000}"/>
    <cellStyle name="Normal 9 2 6" xfId="2201" xr:uid="{00000000-0005-0000-0000-0000BF080000}"/>
    <cellStyle name="Normal 9 2 6 2" xfId="2202" xr:uid="{00000000-0005-0000-0000-0000C0080000}"/>
    <cellStyle name="Normal 9 2 6 2 2" xfId="2203" xr:uid="{00000000-0005-0000-0000-0000C1080000}"/>
    <cellStyle name="Normal 9 2 6 2 2 2" xfId="2204" xr:uid="{00000000-0005-0000-0000-0000C2080000}"/>
    <cellStyle name="Normal 9 2 6 2 2 2 2" xfId="2205" xr:uid="{00000000-0005-0000-0000-0000C3080000}"/>
    <cellStyle name="Normal 9 2 6 2 2 3" xfId="2206" xr:uid="{00000000-0005-0000-0000-0000C4080000}"/>
    <cellStyle name="Normal 9 2 6 2 3" xfId="2207" xr:uid="{00000000-0005-0000-0000-0000C5080000}"/>
    <cellStyle name="Normal 9 2 6 2 3 2" xfId="2208" xr:uid="{00000000-0005-0000-0000-0000C6080000}"/>
    <cellStyle name="Normal 9 2 6 2 4" xfId="2209" xr:uid="{00000000-0005-0000-0000-0000C7080000}"/>
    <cellStyle name="Normal 9 2 6 3" xfId="2210" xr:uid="{00000000-0005-0000-0000-0000C8080000}"/>
    <cellStyle name="Normal 9 2 6 3 2" xfId="2211" xr:uid="{00000000-0005-0000-0000-0000C9080000}"/>
    <cellStyle name="Normal 9 2 6 3 2 2" xfId="2212" xr:uid="{00000000-0005-0000-0000-0000CA080000}"/>
    <cellStyle name="Normal 9 2 6 3 3" xfId="2213" xr:uid="{00000000-0005-0000-0000-0000CB080000}"/>
    <cellStyle name="Normal 9 2 6 4" xfId="2214" xr:uid="{00000000-0005-0000-0000-0000CC080000}"/>
    <cellStyle name="Normal 9 2 6 4 2" xfId="2215" xr:uid="{00000000-0005-0000-0000-0000CD080000}"/>
    <cellStyle name="Normal 9 2 6 5" xfId="2216" xr:uid="{00000000-0005-0000-0000-0000CE080000}"/>
    <cellStyle name="Normal 9 2 7" xfId="2217" xr:uid="{00000000-0005-0000-0000-0000CF080000}"/>
    <cellStyle name="Normal 9 2 7 2" xfId="2218" xr:uid="{00000000-0005-0000-0000-0000D0080000}"/>
    <cellStyle name="Normal 9 2 7 2 2" xfId="2219" xr:uid="{00000000-0005-0000-0000-0000D1080000}"/>
    <cellStyle name="Normal 9 2 7 2 2 2" xfId="2220" xr:uid="{00000000-0005-0000-0000-0000D2080000}"/>
    <cellStyle name="Normal 9 2 7 2 3" xfId="2221" xr:uid="{00000000-0005-0000-0000-0000D3080000}"/>
    <cellStyle name="Normal 9 2 7 3" xfId="2222" xr:uid="{00000000-0005-0000-0000-0000D4080000}"/>
    <cellStyle name="Normal 9 2 7 3 2" xfId="2223" xr:uid="{00000000-0005-0000-0000-0000D5080000}"/>
    <cellStyle name="Normal 9 2 7 4" xfId="2224" xr:uid="{00000000-0005-0000-0000-0000D6080000}"/>
    <cellStyle name="Normal 9 2 8" xfId="2225" xr:uid="{00000000-0005-0000-0000-0000D7080000}"/>
    <cellStyle name="Normal 9 2 8 2" xfId="2226" xr:uid="{00000000-0005-0000-0000-0000D8080000}"/>
    <cellStyle name="Normal 9 2 8 2 2" xfId="2227" xr:uid="{00000000-0005-0000-0000-0000D9080000}"/>
    <cellStyle name="Normal 9 2 8 3" xfId="2228" xr:uid="{00000000-0005-0000-0000-0000DA080000}"/>
    <cellStyle name="Normal 9 2 9" xfId="2229" xr:uid="{00000000-0005-0000-0000-0000DB080000}"/>
    <cellStyle name="Normal 9 2 9 2" xfId="2230" xr:uid="{00000000-0005-0000-0000-0000DC080000}"/>
    <cellStyle name="Normal 9 3" xfId="2231" xr:uid="{00000000-0005-0000-0000-0000DD080000}"/>
    <cellStyle name="Normal 9 3 2" xfId="2232" xr:uid="{00000000-0005-0000-0000-0000DE080000}"/>
    <cellStyle name="Normal 9 3 2 2" xfId="2233" xr:uid="{00000000-0005-0000-0000-0000DF080000}"/>
    <cellStyle name="Normal 9 3 2 2 2" xfId="2234" xr:uid="{00000000-0005-0000-0000-0000E0080000}"/>
    <cellStyle name="Normal 9 3 2 2 2 2" xfId="2235" xr:uid="{00000000-0005-0000-0000-0000E1080000}"/>
    <cellStyle name="Normal 9 3 2 2 3" xfId="2236" xr:uid="{00000000-0005-0000-0000-0000E2080000}"/>
    <cellStyle name="Normal 9 3 2 3" xfId="2237" xr:uid="{00000000-0005-0000-0000-0000E3080000}"/>
    <cellStyle name="Normal 9 3 2 3 2" xfId="2238" xr:uid="{00000000-0005-0000-0000-0000E4080000}"/>
    <cellStyle name="Normal 9 3 2 4" xfId="2239" xr:uid="{00000000-0005-0000-0000-0000E5080000}"/>
    <cellStyle name="Normal 9 3 3" xfId="2240" xr:uid="{00000000-0005-0000-0000-0000E6080000}"/>
    <cellStyle name="Normal 9 3 3 2" xfId="2241" xr:uid="{00000000-0005-0000-0000-0000E7080000}"/>
    <cellStyle name="Normal 9 3 3 2 2" xfId="2242" xr:uid="{00000000-0005-0000-0000-0000E8080000}"/>
    <cellStyle name="Normal 9 3 3 3" xfId="2243" xr:uid="{00000000-0005-0000-0000-0000E9080000}"/>
    <cellStyle name="Normal 9 3 4" xfId="2244" xr:uid="{00000000-0005-0000-0000-0000EA080000}"/>
    <cellStyle name="Normal 9 3 4 2" xfId="2245" xr:uid="{00000000-0005-0000-0000-0000EB080000}"/>
    <cellStyle name="Normal 9 3 5" xfId="2246" xr:uid="{00000000-0005-0000-0000-0000EC080000}"/>
    <cellStyle name="Normal 9 4" xfId="2247" xr:uid="{00000000-0005-0000-0000-0000ED080000}"/>
    <cellStyle name="Normal 9 4 2" xfId="2248" xr:uid="{00000000-0005-0000-0000-0000EE080000}"/>
    <cellStyle name="Normal 9 4 2 2" xfId="2249" xr:uid="{00000000-0005-0000-0000-0000EF080000}"/>
    <cellStyle name="Normal 9 4 2 2 2" xfId="2250" xr:uid="{00000000-0005-0000-0000-0000F0080000}"/>
    <cellStyle name="Normal 9 4 2 2 2 2" xfId="2251" xr:uid="{00000000-0005-0000-0000-0000F1080000}"/>
    <cellStyle name="Normal 9 4 2 2 3" xfId="2252" xr:uid="{00000000-0005-0000-0000-0000F2080000}"/>
    <cellStyle name="Normal 9 4 2 3" xfId="2253" xr:uid="{00000000-0005-0000-0000-0000F3080000}"/>
    <cellStyle name="Normal 9 4 2 3 2" xfId="2254" xr:uid="{00000000-0005-0000-0000-0000F4080000}"/>
    <cellStyle name="Normal 9 4 2 4" xfId="2255" xr:uid="{00000000-0005-0000-0000-0000F5080000}"/>
    <cellStyle name="Normal 9 4 3" xfId="2256" xr:uid="{00000000-0005-0000-0000-0000F6080000}"/>
    <cellStyle name="Normal 9 4 3 2" xfId="2257" xr:uid="{00000000-0005-0000-0000-0000F7080000}"/>
    <cellStyle name="Normal 9 4 3 2 2" xfId="2258" xr:uid="{00000000-0005-0000-0000-0000F8080000}"/>
    <cellStyle name="Normal 9 4 3 3" xfId="2259" xr:uid="{00000000-0005-0000-0000-0000F9080000}"/>
    <cellStyle name="Normal 9 4 4" xfId="2260" xr:uid="{00000000-0005-0000-0000-0000FA080000}"/>
    <cellStyle name="Normal 9 4 4 2" xfId="2261" xr:uid="{00000000-0005-0000-0000-0000FB080000}"/>
    <cellStyle name="Normal 9 4 5" xfId="2262" xr:uid="{00000000-0005-0000-0000-0000FC080000}"/>
    <cellStyle name="Normal 9 5" xfId="2263" xr:uid="{00000000-0005-0000-0000-0000FD080000}"/>
    <cellStyle name="Normal 9 5 2" xfId="2264" xr:uid="{00000000-0005-0000-0000-0000FE080000}"/>
    <cellStyle name="Normal 9 5 2 2" xfId="2265" xr:uid="{00000000-0005-0000-0000-0000FF080000}"/>
    <cellStyle name="Normal 9 5 2 2 2" xfId="2266" xr:uid="{00000000-0005-0000-0000-000000090000}"/>
    <cellStyle name="Normal 9 5 2 2 2 2" xfId="2267" xr:uid="{00000000-0005-0000-0000-000001090000}"/>
    <cellStyle name="Normal 9 5 2 2 3" xfId="2268" xr:uid="{00000000-0005-0000-0000-000002090000}"/>
    <cellStyle name="Normal 9 5 2 3" xfId="2269" xr:uid="{00000000-0005-0000-0000-000003090000}"/>
    <cellStyle name="Normal 9 5 2 3 2" xfId="2270" xr:uid="{00000000-0005-0000-0000-000004090000}"/>
    <cellStyle name="Normal 9 5 2 4" xfId="2271" xr:uid="{00000000-0005-0000-0000-000005090000}"/>
    <cellStyle name="Normal 9 5 3" xfId="2272" xr:uid="{00000000-0005-0000-0000-000006090000}"/>
    <cellStyle name="Normal 9 5 3 2" xfId="2273" xr:uid="{00000000-0005-0000-0000-000007090000}"/>
    <cellStyle name="Normal 9 5 3 2 2" xfId="2274" xr:uid="{00000000-0005-0000-0000-000008090000}"/>
    <cellStyle name="Normal 9 5 3 3" xfId="2275" xr:uid="{00000000-0005-0000-0000-000009090000}"/>
    <cellStyle name="Normal 9 5 4" xfId="2276" xr:uid="{00000000-0005-0000-0000-00000A090000}"/>
    <cellStyle name="Normal 9 5 4 2" xfId="2277" xr:uid="{00000000-0005-0000-0000-00000B090000}"/>
    <cellStyle name="Normal 9 5 5" xfId="2278" xr:uid="{00000000-0005-0000-0000-00000C090000}"/>
    <cellStyle name="Normal 9 6" xfId="2279" xr:uid="{00000000-0005-0000-0000-00000D090000}"/>
    <cellStyle name="Normal 9 6 2" xfId="2280" xr:uid="{00000000-0005-0000-0000-00000E090000}"/>
    <cellStyle name="Normal 9 6 2 2" xfId="2281" xr:uid="{00000000-0005-0000-0000-00000F090000}"/>
    <cellStyle name="Normal 9 6 2 2 2" xfId="2282" xr:uid="{00000000-0005-0000-0000-000010090000}"/>
    <cellStyle name="Normal 9 6 2 2 2 2" xfId="2283" xr:uid="{00000000-0005-0000-0000-000011090000}"/>
    <cellStyle name="Normal 9 6 2 2 3" xfId="2284" xr:uid="{00000000-0005-0000-0000-000012090000}"/>
    <cellStyle name="Normal 9 6 2 3" xfId="2285" xr:uid="{00000000-0005-0000-0000-000013090000}"/>
    <cellStyle name="Normal 9 6 2 3 2" xfId="2286" xr:uid="{00000000-0005-0000-0000-000014090000}"/>
    <cellStyle name="Normal 9 6 2 4" xfId="2287" xr:uid="{00000000-0005-0000-0000-000015090000}"/>
    <cellStyle name="Normal 9 6 3" xfId="2288" xr:uid="{00000000-0005-0000-0000-000016090000}"/>
    <cellStyle name="Normal 9 6 3 2" xfId="2289" xr:uid="{00000000-0005-0000-0000-000017090000}"/>
    <cellStyle name="Normal 9 6 3 2 2" xfId="2290" xr:uid="{00000000-0005-0000-0000-000018090000}"/>
    <cellStyle name="Normal 9 6 3 3" xfId="2291" xr:uid="{00000000-0005-0000-0000-000019090000}"/>
    <cellStyle name="Normal 9 6 4" xfId="2292" xr:uid="{00000000-0005-0000-0000-00001A090000}"/>
    <cellStyle name="Normal 9 6 4 2" xfId="2293" xr:uid="{00000000-0005-0000-0000-00001B090000}"/>
    <cellStyle name="Normal 9 6 5" xfId="2294" xr:uid="{00000000-0005-0000-0000-00001C090000}"/>
    <cellStyle name="Normal 9 7" xfId="2295" xr:uid="{00000000-0005-0000-0000-00001D090000}"/>
    <cellStyle name="Normal 9 7 2" xfId="2296" xr:uid="{00000000-0005-0000-0000-00001E090000}"/>
    <cellStyle name="Normal 9 7 2 2" xfId="2297" xr:uid="{00000000-0005-0000-0000-00001F090000}"/>
    <cellStyle name="Normal 9 7 2 2 2" xfId="2298" xr:uid="{00000000-0005-0000-0000-000020090000}"/>
    <cellStyle name="Normal 9 7 2 2 2 2" xfId="2299" xr:uid="{00000000-0005-0000-0000-000021090000}"/>
    <cellStyle name="Normal 9 7 2 2 3" xfId="2300" xr:uid="{00000000-0005-0000-0000-000022090000}"/>
    <cellStyle name="Normal 9 7 2 3" xfId="2301" xr:uid="{00000000-0005-0000-0000-000023090000}"/>
    <cellStyle name="Normal 9 7 2 3 2" xfId="2302" xr:uid="{00000000-0005-0000-0000-000024090000}"/>
    <cellStyle name="Normal 9 7 2 4" xfId="2303" xr:uid="{00000000-0005-0000-0000-000025090000}"/>
    <cellStyle name="Normal 9 7 3" xfId="2304" xr:uid="{00000000-0005-0000-0000-000026090000}"/>
    <cellStyle name="Normal 9 7 3 2" xfId="2305" xr:uid="{00000000-0005-0000-0000-000027090000}"/>
    <cellStyle name="Normal 9 7 3 2 2" xfId="2306" xr:uid="{00000000-0005-0000-0000-000028090000}"/>
    <cellStyle name="Normal 9 7 3 3" xfId="2307" xr:uid="{00000000-0005-0000-0000-000029090000}"/>
    <cellStyle name="Normal 9 7 4" xfId="2308" xr:uid="{00000000-0005-0000-0000-00002A090000}"/>
    <cellStyle name="Normal 9 7 4 2" xfId="2309" xr:uid="{00000000-0005-0000-0000-00002B090000}"/>
    <cellStyle name="Normal 9 7 5" xfId="2310" xr:uid="{00000000-0005-0000-0000-00002C090000}"/>
    <cellStyle name="Normal 9 8" xfId="2311" xr:uid="{00000000-0005-0000-0000-00002D090000}"/>
    <cellStyle name="Normal 9 8 2" xfId="2312" xr:uid="{00000000-0005-0000-0000-00002E090000}"/>
    <cellStyle name="Normal 9 8 2 2" xfId="2313" xr:uid="{00000000-0005-0000-0000-00002F090000}"/>
    <cellStyle name="Normal 9 8 2 2 2" xfId="2314" xr:uid="{00000000-0005-0000-0000-000030090000}"/>
    <cellStyle name="Normal 9 8 2 2 2 2" xfId="2315" xr:uid="{00000000-0005-0000-0000-000031090000}"/>
    <cellStyle name="Normal 9 8 2 2 3" xfId="2316" xr:uid="{00000000-0005-0000-0000-000032090000}"/>
    <cellStyle name="Normal 9 8 2 3" xfId="2317" xr:uid="{00000000-0005-0000-0000-000033090000}"/>
    <cellStyle name="Normal 9 8 2 3 2" xfId="2318" xr:uid="{00000000-0005-0000-0000-000034090000}"/>
    <cellStyle name="Normal 9 8 2 4" xfId="2319" xr:uid="{00000000-0005-0000-0000-000035090000}"/>
    <cellStyle name="Normal 9 8 3" xfId="2320" xr:uid="{00000000-0005-0000-0000-000036090000}"/>
    <cellStyle name="Normal 9 8 3 2" xfId="2321" xr:uid="{00000000-0005-0000-0000-000037090000}"/>
    <cellStyle name="Normal 9 8 3 2 2" xfId="2322" xr:uid="{00000000-0005-0000-0000-000038090000}"/>
    <cellStyle name="Normal 9 8 3 3" xfId="2323" xr:uid="{00000000-0005-0000-0000-000039090000}"/>
    <cellStyle name="Normal 9 8 4" xfId="2324" xr:uid="{00000000-0005-0000-0000-00003A090000}"/>
    <cellStyle name="Normal 9 8 4 2" xfId="2325" xr:uid="{00000000-0005-0000-0000-00003B090000}"/>
    <cellStyle name="Normal 9 8 5" xfId="2326" xr:uid="{00000000-0005-0000-0000-00003C090000}"/>
    <cellStyle name="Normal 9 9" xfId="2327" xr:uid="{00000000-0005-0000-0000-00003D090000}"/>
    <cellStyle name="Normal 9 9 2" xfId="2328" xr:uid="{00000000-0005-0000-0000-00003E090000}"/>
    <cellStyle name="Normal 9 9 2 2" xfId="2329" xr:uid="{00000000-0005-0000-0000-00003F090000}"/>
    <cellStyle name="Normal 9 9 2 2 2" xfId="2330" xr:uid="{00000000-0005-0000-0000-000040090000}"/>
    <cellStyle name="Normal 9 9 2 3" xfId="2331" xr:uid="{00000000-0005-0000-0000-000041090000}"/>
    <cellStyle name="Normal 9 9 3" xfId="2332" xr:uid="{00000000-0005-0000-0000-000042090000}"/>
    <cellStyle name="Normal 9 9 3 2" xfId="2333" xr:uid="{00000000-0005-0000-0000-000043090000}"/>
    <cellStyle name="Normal 9 9 4" xfId="2334" xr:uid="{00000000-0005-0000-0000-000044090000}"/>
    <cellStyle name="Nota 2" xfId="2335" xr:uid="{00000000-0005-0000-0000-000045090000}"/>
    <cellStyle name="Nota 2 2" xfId="2606" xr:uid="{00000000-0005-0000-0000-000046090000}"/>
    <cellStyle name="Nota 3" xfId="2336" xr:uid="{00000000-0005-0000-0000-000047090000}"/>
    <cellStyle name="Nota 4" xfId="2337" xr:uid="{00000000-0005-0000-0000-000048090000}"/>
    <cellStyle name="Nota 5" xfId="2338" xr:uid="{00000000-0005-0000-0000-000049090000}"/>
    <cellStyle name="Note" xfId="2607" xr:uid="{00000000-0005-0000-0000-00004A090000}"/>
    <cellStyle name="Note 2" xfId="2339" xr:uid="{00000000-0005-0000-0000-00004B090000}"/>
    <cellStyle name="Note 3" xfId="2340" xr:uid="{00000000-0005-0000-0000-00004C090000}"/>
    <cellStyle name="Note 6" xfId="2341" xr:uid="{00000000-0005-0000-0000-00004D090000}"/>
    <cellStyle name="Output" xfId="2342" xr:uid="{00000000-0005-0000-0000-00004E090000}"/>
    <cellStyle name="Output 2" xfId="2343" xr:uid="{00000000-0005-0000-0000-00004F090000}"/>
    <cellStyle name="Porcentagem 2" xfId="2344" xr:uid="{00000000-0005-0000-0000-000050090000}"/>
    <cellStyle name="Porcentagem 2 2" xfId="2345" xr:uid="{00000000-0005-0000-0000-000051090000}"/>
    <cellStyle name="Porcentagem 2 3" xfId="2626" xr:uid="{00000000-0005-0000-0000-000052090000}"/>
    <cellStyle name="Porcentagem 3" xfId="2346" xr:uid="{00000000-0005-0000-0000-000053090000}"/>
    <cellStyle name="Porcentagem 4" xfId="2347" xr:uid="{00000000-0005-0000-0000-000054090000}"/>
    <cellStyle name="Porcentagem 4 10" xfId="2348" xr:uid="{00000000-0005-0000-0000-000055090000}"/>
    <cellStyle name="Porcentagem 4 2" xfId="2349" xr:uid="{00000000-0005-0000-0000-000056090000}"/>
    <cellStyle name="Porcentagem 4 2 2" xfId="2350" xr:uid="{00000000-0005-0000-0000-000057090000}"/>
    <cellStyle name="Porcentagem 4 2 2 2" xfId="2351" xr:uid="{00000000-0005-0000-0000-000058090000}"/>
    <cellStyle name="Porcentagem 4 2 2 2 2" xfId="2352" xr:uid="{00000000-0005-0000-0000-000059090000}"/>
    <cellStyle name="Porcentagem 4 2 2 2 2 2" xfId="2353" xr:uid="{00000000-0005-0000-0000-00005A090000}"/>
    <cellStyle name="Porcentagem 4 2 2 2 3" xfId="2354" xr:uid="{00000000-0005-0000-0000-00005B090000}"/>
    <cellStyle name="Porcentagem 4 2 2 3" xfId="2355" xr:uid="{00000000-0005-0000-0000-00005C090000}"/>
    <cellStyle name="Porcentagem 4 2 2 3 2" xfId="2356" xr:uid="{00000000-0005-0000-0000-00005D090000}"/>
    <cellStyle name="Porcentagem 4 2 2 4" xfId="2357" xr:uid="{00000000-0005-0000-0000-00005E090000}"/>
    <cellStyle name="Porcentagem 4 2 3" xfId="2358" xr:uid="{00000000-0005-0000-0000-00005F090000}"/>
    <cellStyle name="Porcentagem 4 2 3 2" xfId="2359" xr:uid="{00000000-0005-0000-0000-000060090000}"/>
    <cellStyle name="Porcentagem 4 2 3 2 2" xfId="2360" xr:uid="{00000000-0005-0000-0000-000061090000}"/>
    <cellStyle name="Porcentagem 4 2 3 3" xfId="2361" xr:uid="{00000000-0005-0000-0000-000062090000}"/>
    <cellStyle name="Porcentagem 4 2 4" xfId="2362" xr:uid="{00000000-0005-0000-0000-000063090000}"/>
    <cellStyle name="Porcentagem 4 2 4 2" xfId="2363" xr:uid="{00000000-0005-0000-0000-000064090000}"/>
    <cellStyle name="Porcentagem 4 2 5" xfId="2364" xr:uid="{00000000-0005-0000-0000-000065090000}"/>
    <cellStyle name="Porcentagem 4 3" xfId="2365" xr:uid="{00000000-0005-0000-0000-000066090000}"/>
    <cellStyle name="Porcentagem 4 3 2" xfId="2366" xr:uid="{00000000-0005-0000-0000-000067090000}"/>
    <cellStyle name="Porcentagem 4 3 2 2" xfId="2367" xr:uid="{00000000-0005-0000-0000-000068090000}"/>
    <cellStyle name="Porcentagem 4 3 2 2 2" xfId="2368" xr:uid="{00000000-0005-0000-0000-000069090000}"/>
    <cellStyle name="Porcentagem 4 3 2 2 2 2" xfId="2369" xr:uid="{00000000-0005-0000-0000-00006A090000}"/>
    <cellStyle name="Porcentagem 4 3 2 2 3" xfId="2370" xr:uid="{00000000-0005-0000-0000-00006B090000}"/>
    <cellStyle name="Porcentagem 4 3 2 3" xfId="2371" xr:uid="{00000000-0005-0000-0000-00006C090000}"/>
    <cellStyle name="Porcentagem 4 3 2 3 2" xfId="2372" xr:uid="{00000000-0005-0000-0000-00006D090000}"/>
    <cellStyle name="Porcentagem 4 3 2 4" xfId="2373" xr:uid="{00000000-0005-0000-0000-00006E090000}"/>
    <cellStyle name="Porcentagem 4 3 3" xfId="2374" xr:uid="{00000000-0005-0000-0000-00006F090000}"/>
    <cellStyle name="Porcentagem 4 3 3 2" xfId="2375" xr:uid="{00000000-0005-0000-0000-000070090000}"/>
    <cellStyle name="Porcentagem 4 3 3 2 2" xfId="2376" xr:uid="{00000000-0005-0000-0000-000071090000}"/>
    <cellStyle name="Porcentagem 4 3 3 3" xfId="2377" xr:uid="{00000000-0005-0000-0000-000072090000}"/>
    <cellStyle name="Porcentagem 4 3 4" xfId="2378" xr:uid="{00000000-0005-0000-0000-000073090000}"/>
    <cellStyle name="Porcentagem 4 3 4 2" xfId="2379" xr:uid="{00000000-0005-0000-0000-000074090000}"/>
    <cellStyle name="Porcentagem 4 3 5" xfId="2380" xr:uid="{00000000-0005-0000-0000-000075090000}"/>
    <cellStyle name="Porcentagem 4 4" xfId="2381" xr:uid="{00000000-0005-0000-0000-000076090000}"/>
    <cellStyle name="Porcentagem 4 4 2" xfId="2382" xr:uid="{00000000-0005-0000-0000-000077090000}"/>
    <cellStyle name="Porcentagem 4 4 2 2" xfId="2383" xr:uid="{00000000-0005-0000-0000-000078090000}"/>
    <cellStyle name="Porcentagem 4 4 2 2 2" xfId="2384" xr:uid="{00000000-0005-0000-0000-000079090000}"/>
    <cellStyle name="Porcentagem 4 4 2 2 2 2" xfId="2385" xr:uid="{00000000-0005-0000-0000-00007A090000}"/>
    <cellStyle name="Porcentagem 4 4 2 2 3" xfId="2386" xr:uid="{00000000-0005-0000-0000-00007B090000}"/>
    <cellStyle name="Porcentagem 4 4 2 3" xfId="2387" xr:uid="{00000000-0005-0000-0000-00007C090000}"/>
    <cellStyle name="Porcentagem 4 4 2 3 2" xfId="2388" xr:uid="{00000000-0005-0000-0000-00007D090000}"/>
    <cellStyle name="Porcentagem 4 4 2 4" xfId="2389" xr:uid="{00000000-0005-0000-0000-00007E090000}"/>
    <cellStyle name="Porcentagem 4 4 3" xfId="2390" xr:uid="{00000000-0005-0000-0000-00007F090000}"/>
    <cellStyle name="Porcentagem 4 4 3 2" xfId="2391" xr:uid="{00000000-0005-0000-0000-000080090000}"/>
    <cellStyle name="Porcentagem 4 4 3 2 2" xfId="2392" xr:uid="{00000000-0005-0000-0000-000081090000}"/>
    <cellStyle name="Porcentagem 4 4 3 3" xfId="2393" xr:uid="{00000000-0005-0000-0000-000082090000}"/>
    <cellStyle name="Porcentagem 4 4 4" xfId="2394" xr:uid="{00000000-0005-0000-0000-000083090000}"/>
    <cellStyle name="Porcentagem 4 4 4 2" xfId="2395" xr:uid="{00000000-0005-0000-0000-000084090000}"/>
    <cellStyle name="Porcentagem 4 4 5" xfId="2396" xr:uid="{00000000-0005-0000-0000-000085090000}"/>
    <cellStyle name="Porcentagem 4 5" xfId="2397" xr:uid="{00000000-0005-0000-0000-000086090000}"/>
    <cellStyle name="Porcentagem 4 5 2" xfId="2398" xr:uid="{00000000-0005-0000-0000-000087090000}"/>
    <cellStyle name="Porcentagem 4 5 2 2" xfId="2399" xr:uid="{00000000-0005-0000-0000-000088090000}"/>
    <cellStyle name="Porcentagem 4 5 2 2 2" xfId="2400" xr:uid="{00000000-0005-0000-0000-000089090000}"/>
    <cellStyle name="Porcentagem 4 5 2 2 2 2" xfId="2401" xr:uid="{00000000-0005-0000-0000-00008A090000}"/>
    <cellStyle name="Porcentagem 4 5 2 2 3" xfId="2402" xr:uid="{00000000-0005-0000-0000-00008B090000}"/>
    <cellStyle name="Porcentagem 4 5 2 3" xfId="2403" xr:uid="{00000000-0005-0000-0000-00008C090000}"/>
    <cellStyle name="Porcentagem 4 5 2 3 2" xfId="2404" xr:uid="{00000000-0005-0000-0000-00008D090000}"/>
    <cellStyle name="Porcentagem 4 5 2 4" xfId="2405" xr:uid="{00000000-0005-0000-0000-00008E090000}"/>
    <cellStyle name="Porcentagem 4 5 3" xfId="2406" xr:uid="{00000000-0005-0000-0000-00008F090000}"/>
    <cellStyle name="Porcentagem 4 5 3 2" xfId="2407" xr:uid="{00000000-0005-0000-0000-000090090000}"/>
    <cellStyle name="Porcentagem 4 5 3 2 2" xfId="2408" xr:uid="{00000000-0005-0000-0000-000091090000}"/>
    <cellStyle name="Porcentagem 4 5 3 3" xfId="2409" xr:uid="{00000000-0005-0000-0000-000092090000}"/>
    <cellStyle name="Porcentagem 4 5 4" xfId="2410" xr:uid="{00000000-0005-0000-0000-000093090000}"/>
    <cellStyle name="Porcentagem 4 5 4 2" xfId="2411" xr:uid="{00000000-0005-0000-0000-000094090000}"/>
    <cellStyle name="Porcentagem 4 5 5" xfId="2412" xr:uid="{00000000-0005-0000-0000-000095090000}"/>
    <cellStyle name="Porcentagem 4 6" xfId="2413" xr:uid="{00000000-0005-0000-0000-000096090000}"/>
    <cellStyle name="Porcentagem 4 6 2" xfId="2414" xr:uid="{00000000-0005-0000-0000-000097090000}"/>
    <cellStyle name="Porcentagem 4 6 2 2" xfId="2415" xr:uid="{00000000-0005-0000-0000-000098090000}"/>
    <cellStyle name="Porcentagem 4 6 2 2 2" xfId="2416" xr:uid="{00000000-0005-0000-0000-000099090000}"/>
    <cellStyle name="Porcentagem 4 6 2 2 2 2" xfId="2417" xr:uid="{00000000-0005-0000-0000-00009A090000}"/>
    <cellStyle name="Porcentagem 4 6 2 2 3" xfId="2418" xr:uid="{00000000-0005-0000-0000-00009B090000}"/>
    <cellStyle name="Porcentagem 4 6 2 3" xfId="2419" xr:uid="{00000000-0005-0000-0000-00009C090000}"/>
    <cellStyle name="Porcentagem 4 6 2 3 2" xfId="2420" xr:uid="{00000000-0005-0000-0000-00009D090000}"/>
    <cellStyle name="Porcentagem 4 6 2 4" xfId="2421" xr:uid="{00000000-0005-0000-0000-00009E090000}"/>
    <cellStyle name="Porcentagem 4 6 3" xfId="2422" xr:uid="{00000000-0005-0000-0000-00009F090000}"/>
    <cellStyle name="Porcentagem 4 6 3 2" xfId="2423" xr:uid="{00000000-0005-0000-0000-0000A0090000}"/>
    <cellStyle name="Porcentagem 4 6 3 2 2" xfId="2424" xr:uid="{00000000-0005-0000-0000-0000A1090000}"/>
    <cellStyle name="Porcentagem 4 6 3 3" xfId="2425" xr:uid="{00000000-0005-0000-0000-0000A2090000}"/>
    <cellStyle name="Porcentagem 4 6 4" xfId="2426" xr:uid="{00000000-0005-0000-0000-0000A3090000}"/>
    <cellStyle name="Porcentagem 4 6 4 2" xfId="2427" xr:uid="{00000000-0005-0000-0000-0000A4090000}"/>
    <cellStyle name="Porcentagem 4 6 5" xfId="2428" xr:uid="{00000000-0005-0000-0000-0000A5090000}"/>
    <cellStyle name="Porcentagem 4 7" xfId="2429" xr:uid="{00000000-0005-0000-0000-0000A6090000}"/>
    <cellStyle name="Porcentagem 4 7 2" xfId="2430" xr:uid="{00000000-0005-0000-0000-0000A7090000}"/>
    <cellStyle name="Porcentagem 4 7 2 2" xfId="2431" xr:uid="{00000000-0005-0000-0000-0000A8090000}"/>
    <cellStyle name="Porcentagem 4 7 2 2 2" xfId="2432" xr:uid="{00000000-0005-0000-0000-0000A9090000}"/>
    <cellStyle name="Porcentagem 4 7 2 3" xfId="2433" xr:uid="{00000000-0005-0000-0000-0000AA090000}"/>
    <cellStyle name="Porcentagem 4 7 3" xfId="2434" xr:uid="{00000000-0005-0000-0000-0000AB090000}"/>
    <cellStyle name="Porcentagem 4 7 3 2" xfId="2435" xr:uid="{00000000-0005-0000-0000-0000AC090000}"/>
    <cellStyle name="Porcentagem 4 7 4" xfId="2436" xr:uid="{00000000-0005-0000-0000-0000AD090000}"/>
    <cellStyle name="Porcentagem 4 8" xfId="2437" xr:uid="{00000000-0005-0000-0000-0000AE090000}"/>
    <cellStyle name="Porcentagem 4 8 2" xfId="2438" xr:uid="{00000000-0005-0000-0000-0000AF090000}"/>
    <cellStyle name="Porcentagem 4 8 2 2" xfId="2439" xr:uid="{00000000-0005-0000-0000-0000B0090000}"/>
    <cellStyle name="Porcentagem 4 8 3" xfId="2440" xr:uid="{00000000-0005-0000-0000-0000B1090000}"/>
    <cellStyle name="Porcentagem 4 9" xfId="2441" xr:uid="{00000000-0005-0000-0000-0000B2090000}"/>
    <cellStyle name="Porcentagem 4 9 2" xfId="2442" xr:uid="{00000000-0005-0000-0000-0000B3090000}"/>
    <cellStyle name="Porcentagem 5" xfId="2443" xr:uid="{00000000-0005-0000-0000-0000B4090000}"/>
    <cellStyle name="Porcentagem 5 2" xfId="2444" xr:uid="{00000000-0005-0000-0000-0000B5090000}"/>
    <cellStyle name="Porcentagem 5 2 2" xfId="2445" xr:uid="{00000000-0005-0000-0000-0000B6090000}"/>
    <cellStyle name="Porcentagem 5 2 2 2" xfId="2446" xr:uid="{00000000-0005-0000-0000-0000B7090000}"/>
    <cellStyle name="Porcentagem 5 2 2 2 2" xfId="2447" xr:uid="{00000000-0005-0000-0000-0000B8090000}"/>
    <cellStyle name="Porcentagem 5 2 2 2 2 2" xfId="2448" xr:uid="{00000000-0005-0000-0000-0000B9090000}"/>
    <cellStyle name="Porcentagem 5 2 2 2 3" xfId="2449" xr:uid="{00000000-0005-0000-0000-0000BA090000}"/>
    <cellStyle name="Porcentagem 5 2 2 3" xfId="2450" xr:uid="{00000000-0005-0000-0000-0000BB090000}"/>
    <cellStyle name="Porcentagem 5 2 2 3 2" xfId="2451" xr:uid="{00000000-0005-0000-0000-0000BC090000}"/>
    <cellStyle name="Porcentagem 5 2 2 4" xfId="2452" xr:uid="{00000000-0005-0000-0000-0000BD090000}"/>
    <cellStyle name="Porcentagem 5 2 3" xfId="2453" xr:uid="{00000000-0005-0000-0000-0000BE090000}"/>
    <cellStyle name="Porcentagem 5 2 3 2" xfId="2454" xr:uid="{00000000-0005-0000-0000-0000BF090000}"/>
    <cellStyle name="Porcentagem 5 2 3 2 2" xfId="2455" xr:uid="{00000000-0005-0000-0000-0000C0090000}"/>
    <cellStyle name="Porcentagem 5 2 3 3" xfId="2456" xr:uid="{00000000-0005-0000-0000-0000C1090000}"/>
    <cellStyle name="Porcentagem 5 2 4" xfId="2457" xr:uid="{00000000-0005-0000-0000-0000C2090000}"/>
    <cellStyle name="Porcentagem 5 2 4 2" xfId="2458" xr:uid="{00000000-0005-0000-0000-0000C3090000}"/>
    <cellStyle name="Porcentagem 5 2 5" xfId="2459" xr:uid="{00000000-0005-0000-0000-0000C4090000}"/>
    <cellStyle name="Porcentagem 5 3" xfId="2460" xr:uid="{00000000-0005-0000-0000-0000C5090000}"/>
    <cellStyle name="Porcentagem 5 3 2" xfId="2461" xr:uid="{00000000-0005-0000-0000-0000C6090000}"/>
    <cellStyle name="Porcentagem 5 3 2 2" xfId="2462" xr:uid="{00000000-0005-0000-0000-0000C7090000}"/>
    <cellStyle name="Porcentagem 5 3 2 2 2" xfId="2463" xr:uid="{00000000-0005-0000-0000-0000C8090000}"/>
    <cellStyle name="Porcentagem 5 3 2 2 2 2" xfId="2464" xr:uid="{00000000-0005-0000-0000-0000C9090000}"/>
    <cellStyle name="Porcentagem 5 3 2 2 3" xfId="2465" xr:uid="{00000000-0005-0000-0000-0000CA090000}"/>
    <cellStyle name="Porcentagem 5 3 2 3" xfId="2466" xr:uid="{00000000-0005-0000-0000-0000CB090000}"/>
    <cellStyle name="Porcentagem 5 3 2 3 2" xfId="2467" xr:uid="{00000000-0005-0000-0000-0000CC090000}"/>
    <cellStyle name="Porcentagem 5 3 2 4" xfId="2468" xr:uid="{00000000-0005-0000-0000-0000CD090000}"/>
    <cellStyle name="Porcentagem 5 3 3" xfId="2469" xr:uid="{00000000-0005-0000-0000-0000CE090000}"/>
    <cellStyle name="Porcentagem 5 3 3 2" xfId="2470" xr:uid="{00000000-0005-0000-0000-0000CF090000}"/>
    <cellStyle name="Porcentagem 5 3 3 2 2" xfId="2471" xr:uid="{00000000-0005-0000-0000-0000D0090000}"/>
    <cellStyle name="Porcentagem 5 3 3 3" xfId="2472" xr:uid="{00000000-0005-0000-0000-0000D1090000}"/>
    <cellStyle name="Porcentagem 5 3 4" xfId="2473" xr:uid="{00000000-0005-0000-0000-0000D2090000}"/>
    <cellStyle name="Porcentagem 5 3 4 2" xfId="2474" xr:uid="{00000000-0005-0000-0000-0000D3090000}"/>
    <cellStyle name="Porcentagem 5 3 5" xfId="2475" xr:uid="{00000000-0005-0000-0000-0000D4090000}"/>
    <cellStyle name="Porcentagem 5 4" xfId="2476" xr:uid="{00000000-0005-0000-0000-0000D5090000}"/>
    <cellStyle name="Porcentagem 5 4 2" xfId="2477" xr:uid="{00000000-0005-0000-0000-0000D6090000}"/>
    <cellStyle name="Porcentagem 5 4 2 2" xfId="2478" xr:uid="{00000000-0005-0000-0000-0000D7090000}"/>
    <cellStyle name="Porcentagem 5 4 2 2 2" xfId="2479" xr:uid="{00000000-0005-0000-0000-0000D8090000}"/>
    <cellStyle name="Porcentagem 5 4 2 3" xfId="2480" xr:uid="{00000000-0005-0000-0000-0000D9090000}"/>
    <cellStyle name="Porcentagem 5 4 3" xfId="2481" xr:uid="{00000000-0005-0000-0000-0000DA090000}"/>
    <cellStyle name="Porcentagem 5 4 3 2" xfId="2482" xr:uid="{00000000-0005-0000-0000-0000DB090000}"/>
    <cellStyle name="Porcentagem 5 4 4" xfId="2483" xr:uid="{00000000-0005-0000-0000-0000DC090000}"/>
    <cellStyle name="Porcentagem 5 5" xfId="2484" xr:uid="{00000000-0005-0000-0000-0000DD090000}"/>
    <cellStyle name="Porcentagem 5 5 2" xfId="2485" xr:uid="{00000000-0005-0000-0000-0000DE090000}"/>
    <cellStyle name="Porcentagem 5 5 2 2" xfId="2486" xr:uid="{00000000-0005-0000-0000-0000DF090000}"/>
    <cellStyle name="Porcentagem 5 5 3" xfId="2487" xr:uid="{00000000-0005-0000-0000-0000E0090000}"/>
    <cellStyle name="Porcentagem 5 6" xfId="2488" xr:uid="{00000000-0005-0000-0000-0000E1090000}"/>
    <cellStyle name="Porcentagem 5 6 2" xfId="2489" xr:uid="{00000000-0005-0000-0000-0000E2090000}"/>
    <cellStyle name="Porcentagem 5 7" xfId="2490" xr:uid="{00000000-0005-0000-0000-0000E3090000}"/>
    <cellStyle name="Porcentagem 6" xfId="2491" xr:uid="{00000000-0005-0000-0000-0000E4090000}"/>
    <cellStyle name="Porcentagem 6 2" xfId="2492" xr:uid="{00000000-0005-0000-0000-0000E5090000}"/>
    <cellStyle name="Porcentagem 6 2 2" xfId="2493" xr:uid="{00000000-0005-0000-0000-0000E6090000}"/>
    <cellStyle name="Porcentagem 6 3" xfId="2494" xr:uid="{00000000-0005-0000-0000-0000E7090000}"/>
    <cellStyle name="Porcentagem 7" xfId="2495" xr:uid="{00000000-0005-0000-0000-0000E8090000}"/>
    <cellStyle name="Porcentagem 7 2" xfId="2496" xr:uid="{00000000-0005-0000-0000-0000E9090000}"/>
    <cellStyle name="Saída 2" xfId="2497" xr:uid="{00000000-0005-0000-0000-0000EA090000}"/>
    <cellStyle name="Saída 3" xfId="2498" xr:uid="{00000000-0005-0000-0000-0000EB090000}"/>
    <cellStyle name="Saída 4" xfId="2499" xr:uid="{00000000-0005-0000-0000-0000EC090000}"/>
    <cellStyle name="Separador de milhares 10" xfId="2500" xr:uid="{00000000-0005-0000-0000-0000EE090000}"/>
    <cellStyle name="Separador de milhares 11" xfId="2501" xr:uid="{00000000-0005-0000-0000-0000EF090000}"/>
    <cellStyle name="Separador de milhares 12" xfId="2502" xr:uid="{00000000-0005-0000-0000-0000F0090000}"/>
    <cellStyle name="Separador de milhares 13" xfId="2503" xr:uid="{00000000-0005-0000-0000-0000F1090000}"/>
    <cellStyle name="Separador de milhares 14" xfId="2504" xr:uid="{00000000-0005-0000-0000-0000F2090000}"/>
    <cellStyle name="Separador de milhares 15" xfId="2505" xr:uid="{00000000-0005-0000-0000-0000F3090000}"/>
    <cellStyle name="Separador de milhares 16" xfId="2506" xr:uid="{00000000-0005-0000-0000-0000F4090000}"/>
    <cellStyle name="Separador de milhares 17" xfId="2507" xr:uid="{00000000-0005-0000-0000-0000F5090000}"/>
    <cellStyle name="Separador de milhares 18" xfId="2508" xr:uid="{00000000-0005-0000-0000-0000F6090000}"/>
    <cellStyle name="Separador de milhares 19" xfId="2509" xr:uid="{00000000-0005-0000-0000-0000F7090000}"/>
    <cellStyle name="Separador de milhares 2" xfId="2510" xr:uid="{00000000-0005-0000-0000-0000F8090000}"/>
    <cellStyle name="Separador de milhares 2 2" xfId="2511" xr:uid="{00000000-0005-0000-0000-0000F9090000}"/>
    <cellStyle name="Separador de milhares 20" xfId="2512" xr:uid="{00000000-0005-0000-0000-0000FA090000}"/>
    <cellStyle name="Separador de milhares 21" xfId="2513" xr:uid="{00000000-0005-0000-0000-0000FB090000}"/>
    <cellStyle name="Separador de milhares 22" xfId="2514" xr:uid="{00000000-0005-0000-0000-0000FC090000}"/>
    <cellStyle name="Separador de milhares 23" xfId="2515" xr:uid="{00000000-0005-0000-0000-0000FD090000}"/>
    <cellStyle name="Separador de milhares 24" xfId="2516" xr:uid="{00000000-0005-0000-0000-0000FE090000}"/>
    <cellStyle name="Separador de milhares 25" xfId="2517" xr:uid="{00000000-0005-0000-0000-0000FF090000}"/>
    <cellStyle name="Separador de milhares 26" xfId="2518" xr:uid="{00000000-0005-0000-0000-0000000A0000}"/>
    <cellStyle name="Separador de milhares 27" xfId="2519" xr:uid="{00000000-0005-0000-0000-0000010A0000}"/>
    <cellStyle name="Separador de milhares 28" xfId="2520" xr:uid="{00000000-0005-0000-0000-0000020A0000}"/>
    <cellStyle name="Separador de milhares 29" xfId="2521" xr:uid="{00000000-0005-0000-0000-0000030A0000}"/>
    <cellStyle name="Separador de milhares 3" xfId="2522" xr:uid="{00000000-0005-0000-0000-0000040A0000}"/>
    <cellStyle name="Separador de milhares 30" xfId="2523" xr:uid="{00000000-0005-0000-0000-0000050A0000}"/>
    <cellStyle name="Separador de milhares 31" xfId="2524" xr:uid="{00000000-0005-0000-0000-0000060A0000}"/>
    <cellStyle name="Separador de milhares 32" xfId="2525" xr:uid="{00000000-0005-0000-0000-0000070A0000}"/>
    <cellStyle name="Separador de milhares 33" xfId="2526" xr:uid="{00000000-0005-0000-0000-0000080A0000}"/>
    <cellStyle name="Separador de milhares 34" xfId="2527" xr:uid="{00000000-0005-0000-0000-0000090A0000}"/>
    <cellStyle name="Separador de milhares 35" xfId="2528" xr:uid="{00000000-0005-0000-0000-00000A0A0000}"/>
    <cellStyle name="Separador de milhares 36" xfId="2529" xr:uid="{00000000-0005-0000-0000-00000B0A0000}"/>
    <cellStyle name="Separador de milhares 37" xfId="2530" xr:uid="{00000000-0005-0000-0000-00000C0A0000}"/>
    <cellStyle name="Separador de milhares 38" xfId="2531" xr:uid="{00000000-0005-0000-0000-00000D0A0000}"/>
    <cellStyle name="Separador de milhares 39" xfId="2532" xr:uid="{00000000-0005-0000-0000-00000E0A0000}"/>
    <cellStyle name="Separador de milhares 4" xfId="2533" xr:uid="{00000000-0005-0000-0000-00000F0A0000}"/>
    <cellStyle name="Separador de milhares 4 2" xfId="2534" xr:uid="{00000000-0005-0000-0000-0000100A0000}"/>
    <cellStyle name="Separador de milhares 4 2 10" xfId="2535" xr:uid="{00000000-0005-0000-0000-0000110A0000}"/>
    <cellStyle name="Separador de milhares 4 2 11" xfId="2536" xr:uid="{00000000-0005-0000-0000-0000120A0000}"/>
    <cellStyle name="Separador de milhares 4 2 2" xfId="2537" xr:uid="{00000000-0005-0000-0000-0000130A0000}"/>
    <cellStyle name="Separador de milhares 4 2 3" xfId="2538" xr:uid="{00000000-0005-0000-0000-0000140A0000}"/>
    <cellStyle name="Separador de milhares 4 2 4" xfId="2539" xr:uid="{00000000-0005-0000-0000-0000150A0000}"/>
    <cellStyle name="Separador de milhares 4 2 5" xfId="2540" xr:uid="{00000000-0005-0000-0000-0000160A0000}"/>
    <cellStyle name="Separador de milhares 4 2 6" xfId="2541" xr:uid="{00000000-0005-0000-0000-0000170A0000}"/>
    <cellStyle name="Separador de milhares 4 2 7" xfId="2542" xr:uid="{00000000-0005-0000-0000-0000180A0000}"/>
    <cellStyle name="Separador de milhares 4 2 8" xfId="2543" xr:uid="{00000000-0005-0000-0000-0000190A0000}"/>
    <cellStyle name="Separador de milhares 4 2 9" xfId="2544" xr:uid="{00000000-0005-0000-0000-00001A0A0000}"/>
    <cellStyle name="Separador de milhares 40" xfId="2545" xr:uid="{00000000-0005-0000-0000-00001B0A0000}"/>
    <cellStyle name="Separador de milhares 40 2" xfId="2546" xr:uid="{00000000-0005-0000-0000-00001C0A0000}"/>
    <cellStyle name="Separador de milhares 41" xfId="2547" xr:uid="{00000000-0005-0000-0000-00001D0A0000}"/>
    <cellStyle name="Separador de milhares 41 2" xfId="2548" xr:uid="{00000000-0005-0000-0000-00001E0A0000}"/>
    <cellStyle name="Separador de milhares 5" xfId="2549" xr:uid="{00000000-0005-0000-0000-00001F0A0000}"/>
    <cellStyle name="Separador de milhares 5 2" xfId="2550" xr:uid="{00000000-0005-0000-0000-0000200A0000}"/>
    <cellStyle name="Separador de milhares 5 2 2" xfId="2551" xr:uid="{00000000-0005-0000-0000-0000210A0000}"/>
    <cellStyle name="Separador de milhares 5 2 2 2" xfId="2552" xr:uid="{00000000-0005-0000-0000-0000220A0000}"/>
    <cellStyle name="Separador de milhares 5 2 2 3" xfId="2553" xr:uid="{00000000-0005-0000-0000-0000230A0000}"/>
    <cellStyle name="Separador de milhares 5 2 2 4" xfId="2554" xr:uid="{00000000-0005-0000-0000-0000240A0000}"/>
    <cellStyle name="Separador de milhares 5 2 3" xfId="2555" xr:uid="{00000000-0005-0000-0000-0000250A0000}"/>
    <cellStyle name="Separador de milhares 5 2 4" xfId="2556" xr:uid="{00000000-0005-0000-0000-0000260A0000}"/>
    <cellStyle name="Separador de milhares 5 2 5" xfId="2557" xr:uid="{00000000-0005-0000-0000-0000270A0000}"/>
    <cellStyle name="Separador de milhares 6" xfId="2558" xr:uid="{00000000-0005-0000-0000-0000280A0000}"/>
    <cellStyle name="Separador de milhares 7" xfId="2559" xr:uid="{00000000-0005-0000-0000-0000290A0000}"/>
    <cellStyle name="Separador de milhares 8" xfId="2560" xr:uid="{00000000-0005-0000-0000-00002A0A0000}"/>
    <cellStyle name="Separador de milhares 9" xfId="2561" xr:uid="{00000000-0005-0000-0000-00002B0A0000}"/>
    <cellStyle name="Texto de Aviso 2" xfId="2562" xr:uid="{00000000-0005-0000-0000-00002C0A0000}"/>
    <cellStyle name="Texto Explicativo 2" xfId="2563" xr:uid="{00000000-0005-0000-0000-00002D0A0000}"/>
    <cellStyle name="Title" xfId="2564" xr:uid="{00000000-0005-0000-0000-00002E0A0000}"/>
    <cellStyle name="Título 1 2" xfId="2567" xr:uid="{00000000-0005-0000-0000-00002F0A0000}"/>
    <cellStyle name="Título 2 2" xfId="2568" xr:uid="{00000000-0005-0000-0000-0000300A0000}"/>
    <cellStyle name="Título 3 2" xfId="2569" xr:uid="{00000000-0005-0000-0000-0000310A0000}"/>
    <cellStyle name="Título 4 2" xfId="2570" xr:uid="{00000000-0005-0000-0000-0000320A0000}"/>
    <cellStyle name="Título 5" xfId="2571" xr:uid="{00000000-0005-0000-0000-0000330A0000}"/>
    <cellStyle name="Total 2" xfId="2565" xr:uid="{00000000-0005-0000-0000-0000340A0000}"/>
    <cellStyle name="Total 3" xfId="2566" xr:uid="{00000000-0005-0000-0000-0000350A0000}"/>
    <cellStyle name="Vírgula" xfId="1" builtinId="3"/>
    <cellStyle name="Vírgula 2" xfId="2572" xr:uid="{00000000-0005-0000-0000-0000360A0000}"/>
    <cellStyle name="Vírgula 2 2" xfId="2573" xr:uid="{00000000-0005-0000-0000-0000370A0000}"/>
    <cellStyle name="Vírgula 2 2 2" xfId="2608" xr:uid="{00000000-0005-0000-0000-0000380A0000}"/>
    <cellStyle name="Vírgula 2 3" xfId="2609" xr:uid="{00000000-0005-0000-0000-0000390A0000}"/>
    <cellStyle name="Vírgula 3" xfId="2574" xr:uid="{00000000-0005-0000-0000-00003A0A0000}"/>
    <cellStyle name="Vírgula 3 2" xfId="2610" xr:uid="{00000000-0005-0000-0000-00003B0A0000}"/>
    <cellStyle name="Vírgula 3 2 2" xfId="2611" xr:uid="{00000000-0005-0000-0000-00003C0A0000}"/>
    <cellStyle name="Vírgula 3 3" xfId="2612" xr:uid="{00000000-0005-0000-0000-00003D0A0000}"/>
    <cellStyle name="Vírgula 4" xfId="2613" xr:uid="{00000000-0005-0000-0000-00003E0A0000}"/>
    <cellStyle name="Vírgula 4 2" xfId="2614" xr:uid="{00000000-0005-0000-0000-00003F0A0000}"/>
    <cellStyle name="Vírgula 5" xfId="2615" xr:uid="{00000000-0005-0000-0000-0000400A0000}"/>
    <cellStyle name="Vírgula 6" xfId="2616" xr:uid="{00000000-0005-0000-0000-0000410A0000}"/>
    <cellStyle name="Warning Text" xfId="2575" xr:uid="{00000000-0005-0000-0000-0000420A0000}"/>
  </cellStyles>
  <dxfs count="46">
    <dxf>
      <font>
        <color theme="8" tint="-0.24994659260841701"/>
      </font>
      <fill>
        <patternFill patternType="gray125">
          <fgColor theme="8" tint="0.39994506668294322"/>
          <bgColor theme="8" tint="-0.24994659260841701"/>
        </patternFill>
      </fill>
    </dxf>
    <dxf>
      <font>
        <color theme="8" tint="-0.24994659260841701"/>
      </font>
      <fill>
        <patternFill patternType="gray125">
          <fgColor theme="8" tint="0.39994506668294322"/>
          <bgColor theme="8" tint="-0.24994659260841701"/>
        </patternFill>
      </fill>
    </dxf>
    <dxf>
      <font>
        <color theme="8" tint="-0.24994659260841701"/>
      </font>
      <fill>
        <patternFill patternType="gray125">
          <fgColor theme="8" tint="0.39994506668294322"/>
          <bgColor theme="8" tint="-0.24994659260841701"/>
        </patternFill>
      </fill>
    </dxf>
    <dxf>
      <font>
        <color theme="8" tint="-0.24994659260841701"/>
      </font>
      <fill>
        <patternFill patternType="gray125">
          <fgColor theme="8" tint="0.39994506668294322"/>
          <bgColor theme="8" tint="-0.24994659260841701"/>
        </patternFill>
      </fill>
    </dxf>
    <dxf>
      <font>
        <color theme="8" tint="-0.24994659260841701"/>
      </font>
      <fill>
        <patternFill patternType="gray125">
          <fgColor theme="8" tint="0.39994506668294322"/>
          <bgColor theme="8" tint="-0.24994659260841701"/>
        </patternFill>
      </fill>
    </dxf>
    <dxf>
      <font>
        <color theme="8" tint="-0.24994659260841701"/>
      </font>
      <fill>
        <patternFill patternType="gray125">
          <fgColor theme="8" tint="0.39994506668294322"/>
          <bgColor theme="8" tint="-0.24994659260841701"/>
        </patternFill>
      </fill>
    </dxf>
    <dxf>
      <font>
        <color theme="8" tint="-0.24994659260841701"/>
      </font>
      <fill>
        <patternFill patternType="gray125">
          <fgColor theme="8" tint="0.39994506668294322"/>
          <bgColor theme="8" tint="-0.24994659260841701"/>
        </patternFill>
      </fill>
    </dxf>
    <dxf>
      <font>
        <color theme="8" tint="-0.24994659260841701"/>
      </font>
      <fill>
        <patternFill patternType="gray125">
          <fgColor theme="8" tint="0.39994506668294322"/>
          <bgColor theme="8" tint="-0.24994659260841701"/>
        </patternFill>
      </fill>
    </dxf>
    <dxf>
      <font>
        <color theme="8" tint="-0.24994659260841701"/>
      </font>
      <fill>
        <patternFill patternType="gray125">
          <fgColor theme="8" tint="0.39994506668294322"/>
          <bgColor theme="8" tint="-0.24994659260841701"/>
        </patternFill>
      </fill>
    </dxf>
    <dxf>
      <font>
        <color theme="8" tint="-0.24994659260841701"/>
      </font>
      <fill>
        <patternFill patternType="gray125">
          <fgColor theme="8" tint="0.39994506668294322"/>
          <bgColor theme="8" tint="-0.24994659260841701"/>
        </patternFill>
      </fill>
    </dxf>
    <dxf>
      <font>
        <color rgb="FFC3D69B"/>
      </font>
      <fill>
        <patternFill>
          <bgColor rgb="FFC3D69B"/>
        </patternFill>
      </fill>
    </dxf>
    <dxf>
      <font>
        <color rgb="FFC3D69B"/>
      </font>
      <fill>
        <patternFill>
          <bgColor rgb="FFC3D69B"/>
        </patternFill>
      </fill>
    </dxf>
    <dxf>
      <font>
        <color rgb="FFC3D69B"/>
      </font>
      <fill>
        <patternFill>
          <bgColor rgb="FFC3D69B"/>
        </patternFill>
      </fill>
    </dxf>
    <dxf>
      <font>
        <color rgb="FFC3D69B"/>
      </font>
      <fill>
        <patternFill>
          <bgColor rgb="FFC3D69B"/>
        </patternFill>
      </fill>
    </dxf>
    <dxf>
      <font>
        <color rgb="FFC3D69B"/>
      </font>
      <fill>
        <patternFill>
          <bgColor rgb="FFC3D69B"/>
        </patternFill>
      </fill>
    </dxf>
    <dxf>
      <font>
        <color rgb="FFC3D69B"/>
      </font>
      <fill>
        <patternFill>
          <bgColor rgb="FFC3D69B"/>
        </patternFill>
      </fill>
    </dxf>
    <dxf>
      <font>
        <color rgb="FFC3D69B"/>
      </font>
      <fill>
        <patternFill>
          <bgColor rgb="FFC3D69B"/>
        </patternFill>
      </fill>
    </dxf>
    <dxf>
      <font>
        <color rgb="FFC3D69B"/>
      </font>
      <fill>
        <patternFill>
          <bgColor rgb="FFC3D69B"/>
        </patternFill>
      </fill>
    </dxf>
    <dxf>
      <font>
        <color rgb="FFC3D69B"/>
      </font>
      <fill>
        <patternFill>
          <bgColor rgb="FFC3D69B"/>
        </patternFill>
      </fill>
    </dxf>
    <dxf>
      <font>
        <color rgb="FFC3D69B"/>
      </font>
      <fill>
        <patternFill>
          <bgColor rgb="FFC3D69B"/>
        </patternFill>
      </fill>
    </dxf>
    <dxf>
      <font>
        <color rgb="FFC3D69B"/>
      </font>
      <fill>
        <patternFill>
          <bgColor rgb="FFC3D69B"/>
        </patternFill>
      </fill>
    </dxf>
    <dxf>
      <font>
        <color rgb="FFC3D69B"/>
      </font>
      <fill>
        <patternFill>
          <bgColor rgb="FFC3D69B"/>
        </patternFill>
      </fill>
    </dxf>
    <dxf>
      <font>
        <color rgb="FFC3D69B"/>
      </font>
      <fill>
        <patternFill>
          <bgColor rgb="FFC3D69B"/>
        </patternFill>
      </fill>
    </dxf>
    <dxf>
      <font>
        <color rgb="FFC3D69B"/>
      </font>
      <fill>
        <patternFill>
          <bgColor rgb="FFC3D69B"/>
        </patternFill>
      </fill>
    </dxf>
    <dxf>
      <font>
        <color rgb="FFC3D69B"/>
      </font>
      <fill>
        <patternFill>
          <bgColor rgb="FFC3D69B"/>
        </patternFill>
      </fill>
    </dxf>
    <dxf>
      <font>
        <color rgb="FFC3D69B"/>
      </font>
      <fill>
        <patternFill>
          <bgColor rgb="FFC3D69B"/>
        </patternFill>
      </fill>
    </dxf>
    <dxf>
      <font>
        <color rgb="FFC3D69B"/>
      </font>
      <fill>
        <patternFill>
          <bgColor rgb="FFC3D69B"/>
        </patternFill>
      </fill>
    </dxf>
    <dxf>
      <font>
        <color rgb="FFC3D69B"/>
      </font>
      <fill>
        <patternFill>
          <bgColor rgb="FFC3D69B"/>
        </patternFill>
      </fill>
    </dxf>
    <dxf>
      <font>
        <color rgb="FFC3D69B"/>
      </font>
      <fill>
        <patternFill>
          <bgColor rgb="FFC3D69B"/>
        </patternFill>
      </fill>
    </dxf>
    <dxf>
      <font>
        <color rgb="FFC3D69B"/>
      </font>
      <fill>
        <patternFill>
          <bgColor rgb="FFC3D69B"/>
        </patternFill>
      </fill>
    </dxf>
    <dxf>
      <font>
        <color rgb="FFC3D69B"/>
      </font>
      <fill>
        <patternFill>
          <bgColor rgb="FFC3D69B"/>
        </patternFill>
      </fill>
    </dxf>
    <dxf>
      <font>
        <color rgb="FFC3D69B"/>
      </font>
      <fill>
        <patternFill>
          <bgColor rgb="FFC3D69B"/>
        </patternFill>
      </fill>
    </dxf>
    <dxf>
      <font>
        <color rgb="FFC3D69B"/>
      </font>
      <fill>
        <patternFill>
          <bgColor rgb="FFC3D69B"/>
        </patternFill>
      </fill>
    </dxf>
    <dxf>
      <font>
        <color rgb="FFC3D69B"/>
      </font>
      <fill>
        <patternFill>
          <bgColor rgb="FFC3D69B"/>
        </patternFill>
      </fill>
    </dxf>
    <dxf>
      <font>
        <color rgb="FFC3D69B"/>
      </font>
      <fill>
        <patternFill>
          <bgColor rgb="FFC3D69B"/>
        </patternFill>
      </fill>
    </dxf>
    <dxf>
      <font>
        <color rgb="FFC3D69B"/>
      </font>
      <fill>
        <patternFill>
          <bgColor rgb="FFC3D69B"/>
        </patternFill>
      </fill>
    </dxf>
    <dxf>
      <font>
        <color rgb="FFC3D69B"/>
      </font>
      <fill>
        <patternFill>
          <bgColor rgb="FFC3D69B"/>
        </patternFill>
      </fill>
    </dxf>
    <dxf>
      <font>
        <color rgb="FFC3D69B"/>
      </font>
      <fill>
        <patternFill>
          <bgColor rgb="FFC3D69B"/>
        </patternFill>
      </fill>
    </dxf>
    <dxf>
      <font>
        <color rgb="FFC3D69B"/>
      </font>
      <fill>
        <patternFill>
          <bgColor rgb="FFC3D69B"/>
        </patternFill>
      </fill>
    </dxf>
    <dxf>
      <font>
        <color rgb="FFC3D69B"/>
      </font>
      <fill>
        <patternFill>
          <bgColor rgb="FFC3D69B"/>
        </patternFill>
      </fill>
    </dxf>
    <dxf>
      <font>
        <color rgb="FFC3D69B"/>
      </font>
      <fill>
        <patternFill>
          <bgColor rgb="FFC3D69B"/>
        </patternFill>
      </fill>
    </dxf>
    <dxf>
      <font>
        <color rgb="FFC3D69B"/>
      </font>
      <fill>
        <patternFill>
          <bgColor rgb="FFC3D69B"/>
        </patternFill>
      </fill>
    </dxf>
    <dxf>
      <font>
        <color rgb="FFC3D69B"/>
      </font>
      <fill>
        <patternFill>
          <bgColor rgb="FFC3D69B"/>
        </patternFill>
      </fill>
    </dxf>
    <dxf>
      <font>
        <color rgb="FFC3D69B"/>
      </font>
      <fill>
        <patternFill>
          <bgColor rgb="FFC3D69B"/>
        </patternFill>
      </fill>
    </dxf>
    <dxf>
      <font>
        <color rgb="FFC3D69B"/>
      </font>
      <fill>
        <patternFill>
          <bgColor rgb="FFC3D69B"/>
        </patternFill>
      </fill>
    </dxf>
    <dxf>
      <font>
        <color rgb="FFC3D69B"/>
      </font>
      <fill>
        <patternFill>
          <bgColor rgb="FFC3D69B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F2F2F2"/>
      <rgbColor rgb="FFFFFF00"/>
      <rgbColor rgb="FFCCC1DA"/>
      <rgbColor rgb="FF99FFCC"/>
      <rgbColor rgb="FFD7E4BD"/>
      <rgbColor rgb="FF008000"/>
      <rgbColor rgb="FF000080"/>
      <rgbColor rgb="FF808000"/>
      <rgbColor rgb="FF800080"/>
      <rgbColor rgb="FF0070C0"/>
      <rgbColor rgb="FFC0C0C0"/>
      <rgbColor rgb="FF808080"/>
      <rgbColor rgb="FFB4C7DC"/>
      <rgbColor rgb="FF984807"/>
      <rgbColor rgb="FFFFFFCC"/>
      <rgbColor rgb="FFCCFFFF"/>
      <rgbColor rgb="FFC3D69B"/>
      <rgbColor rgb="FFFF8080"/>
      <rgbColor rgb="FF0066CC"/>
      <rgbColor rgb="FFCCCCFF"/>
      <rgbColor rgb="FF000080"/>
      <rgbColor rgb="FFD9D9D9"/>
      <rgbColor rgb="FFFCD5B5"/>
      <rgbColor rgb="FFB9CDE5"/>
      <rgbColor rgb="FF7F7F7F"/>
      <rgbColor rgb="FFEBF1DE"/>
      <rgbColor rgb="FF004789"/>
      <rgbColor rgb="FF0000FF"/>
      <rgbColor rgb="FFB7DEE8"/>
      <rgbColor rgb="FFDBEEF4"/>
      <rgbColor rgb="FFCCFFCC"/>
      <rgbColor rgb="FFFFFF99"/>
      <rgbColor rgb="FF99CCFF"/>
      <rgbColor rgb="FFFF99CC"/>
      <rgbColor rgb="FFCC99FF"/>
      <rgbColor rgb="FFFFCC99"/>
      <rgbColor rgb="FF2A6099"/>
      <rgbColor rgb="FF33CCCC"/>
      <rgbColor rgb="FFC4BD97"/>
      <rgbColor rgb="FFFFCC00"/>
      <rgbColor rgb="FFFF9900"/>
      <rgbColor rgb="FFFF6600"/>
      <rgbColor rgb="FF666666"/>
      <rgbColor rgb="FF969696"/>
      <rgbColor rgb="FF003366"/>
      <rgbColor rgb="FF339966"/>
      <rgbColor rgb="FF01223D"/>
      <rgbColor rgb="FF1F497D"/>
      <rgbColor rgb="FF993300"/>
      <rgbColor rgb="FFFF4B6E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FFFF"/>
      <color rgb="FF00FF00"/>
      <color rgb="FFFF9979"/>
      <color rgb="FFCCCCFF"/>
      <color rgb="FFFFCCFF"/>
      <color rgb="FF1F497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1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6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7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8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9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20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2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2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2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2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2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26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27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28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roesplan/AppData/Roaming/Microsoft/Excel/Users/Proesplan/AppData/Roaming/Microsoft/Excel/CTR/268%20-%20ETA%20Cordeir&#243;polis/Revis&#227;o%20or&#231;amento/268%20-%20Or&#231;amento%20Civil%20e%20hidromec&#226;nico%20-%20Rev7%20-Tania%20-%20Alter%20Ruben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felicio/Users/Proesplan/AppData/Roaming/Microsoft/Excel/Users/Proesplan/AppData/Roaming/Microsoft/Excel/CTR/268%20-%20ETA%20Cordeir&#243;polis/Revis&#227;o%20or&#231;amento/268%20-%20Or&#231;amento%20Civil%20e%20hidromec&#226;nico%20-%20Rev7%20-Tania%20-%20Alter%20Rubens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4B9B914\268%20-%20Or&#231;amento%20Civil%20e%20hidromec&#226;nico%20-%20Rev7%20-Tania%20-%20Alter%20Ruben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nograma"/>
      <sheetName val="Orçamento Resumo"/>
      <sheetName val="OS - Obras Gerais"/>
      <sheetName val="OSE - Distribuição Geral"/>
      <sheetName val="MEE - Distribuição Geral"/>
      <sheetName val="OSE - Poste de Entrada"/>
      <sheetName val="MEE - Poste de Entrada"/>
      <sheetName val="OS - Caixa do Medidor de Vazão"/>
      <sheetName val="ME - Caixa do medidor de Vazão"/>
      <sheetName val="OS - Estrutura de Entrada"/>
      <sheetName val="ME - Estrutura de Entrada"/>
      <sheetName val="OS - Floculadores "/>
      <sheetName val="ME - Floculadores "/>
      <sheetName val="OS - Decantadores"/>
      <sheetName val="ME - Decantadores"/>
      <sheetName val="OS - Filtros"/>
      <sheetName val="ME - Filtros"/>
      <sheetName val="OSE - Módulo de Tratamento"/>
      <sheetName val="MEE - Módulo de Tratamento"/>
      <sheetName val="OS - Reservatório Pulmão"/>
      <sheetName val="OSE - Res. Pulmão"/>
      <sheetName val="ME - Reservatório - Pulmão"/>
      <sheetName val="MEE - Res. Pulmão"/>
      <sheetName val="OS - EE para processo da ETA"/>
      <sheetName val="ME - EE para processo da ETA"/>
      <sheetName val="OS - Casa de Química"/>
      <sheetName val="OSE - Casa de Química ELE"/>
      <sheetName val="ME - Casa de Química"/>
      <sheetName val="MEE - Casa de Química ELE"/>
      <sheetName val="OS - Casa de Cloração"/>
      <sheetName val="OSE - Casa de Cloração ELE"/>
      <sheetName val="ME - Casa de Cloração"/>
      <sheetName val="MEE - Casa de Cloração ELE"/>
      <sheetName val="OS - Reservatório Elevado"/>
      <sheetName val="OSE - RESE Processos"/>
      <sheetName val="ME - Reservatório Elevado"/>
      <sheetName val="MEE - RESE Processos"/>
      <sheetName val="OS - Poço de Manobra"/>
      <sheetName val="OS - Tanque de Equalização"/>
      <sheetName val="ME - Tanque de Equalização"/>
      <sheetName val="OS - EE de Recirculação"/>
      <sheetName val="OSE - EE de Retorno"/>
      <sheetName val="ME - EE de Recirculação"/>
      <sheetName val="MEE - EE de Recirculação"/>
      <sheetName val="OS - EE de Lodo"/>
      <sheetName val="OSE - EE de Desc. Lodo"/>
      <sheetName val="ME - EE de Lodo"/>
      <sheetName val="MEE - EE de Desc. Lodo"/>
      <sheetName val="OS - Desidratação Mec de Lodo"/>
      <sheetName val="OSE - SDL"/>
      <sheetName val="ME - Desidratação Mec de Lodo"/>
      <sheetName val="MEE - SDL"/>
      <sheetName val="OS - Interligações"/>
      <sheetName val="ME - Interligações"/>
      <sheetName val="OS - EE Lavagem dos Filtros"/>
      <sheetName val="OSE - EELF"/>
      <sheetName val="ME - EE Lavagem dos Filtros"/>
      <sheetName val="MEE - EELF"/>
      <sheetName val="OS - Portaria"/>
      <sheetName val="OSE - Portaria ELE"/>
      <sheetName val="ME - Portaria"/>
      <sheetName val="MEE - Portaria ELE"/>
      <sheetName val="OS - Sala do QDG"/>
      <sheetName val="OSE - Sala de Painéis"/>
      <sheetName val="MEE - Sala de Painéis"/>
      <sheetName val="OS - Rede de Esgoto"/>
      <sheetName val="ME - Rede de esgoto"/>
      <sheetName val="OS - Rede de distribuição"/>
      <sheetName val="ME - Rede de distribuição"/>
      <sheetName val="Q - Obras Gerais"/>
      <sheetName val="Q - Caixa do medidor de vazão"/>
      <sheetName val="Q - Estrutura de Entrada"/>
      <sheetName val="Q - Floculadores "/>
      <sheetName val="Q - Decantadores "/>
      <sheetName val="Q - Filtros "/>
      <sheetName val="Q - Reservatório"/>
      <sheetName val="Q -EE para processo da ETA"/>
      <sheetName val="Q - Casa de Química"/>
      <sheetName val="Q - Casa de Cloração"/>
      <sheetName val="Q - Reservatório Elevado"/>
      <sheetName val="Q - Poço de Manobra"/>
      <sheetName val="Q - Tanque de Equalização"/>
      <sheetName val="Q - EE de Recirculação"/>
      <sheetName val="Q - EE de Lodo"/>
      <sheetName val="Q - Desidratação Mec de Lodo"/>
      <sheetName val="Q - EE Lavagem dos Filtros"/>
      <sheetName val="Q - Interligações"/>
      <sheetName val="Q-interligações-2"/>
      <sheetName val="Q - Portaria"/>
      <sheetName val="Q- Sala do QDG"/>
      <sheetName val="Q - Rede de Esgoto"/>
      <sheetName val="Q - Rede de distribuição"/>
      <sheetName val="C_268-001"/>
      <sheetName val="C_268-004"/>
      <sheetName val="C_2682-005"/>
      <sheetName val="C_268-008"/>
      <sheetName val="C_268-010"/>
      <sheetName val="C_268-013"/>
      <sheetName val="C_268-014"/>
      <sheetName val="C_268-015"/>
      <sheetName val="C_268_016"/>
      <sheetName val="C_268_017"/>
      <sheetName val="C_268_018"/>
      <sheetName val="C_268_019"/>
      <sheetName val="C_268_020"/>
      <sheetName val="C_268_021"/>
      <sheetName val="C_268-022"/>
      <sheetName val="C_268_023"/>
      <sheetName val="C_268-024"/>
      <sheetName val="C_268-025"/>
      <sheetName val="C_268-026"/>
      <sheetName val="C_268-027"/>
      <sheetName val="C_268-028"/>
      <sheetName val="C_268-029"/>
      <sheetName val="C_268-030"/>
      <sheetName val="C_268-031"/>
      <sheetName val="C_268-032"/>
      <sheetName val="C_268-033"/>
      <sheetName val="C_268-034"/>
      <sheetName val="C_268-035"/>
      <sheetName val="C_268-036"/>
      <sheetName val="C_268-037"/>
      <sheetName val="C_268-038"/>
      <sheetName val="E-001"/>
      <sheetName val="E-002"/>
      <sheetName val="E-003"/>
      <sheetName val="E-004"/>
      <sheetName val="E-005"/>
      <sheetName val="E-006"/>
      <sheetName val="E-007"/>
      <sheetName val="E-008"/>
      <sheetName val="E-009"/>
      <sheetName val="E-010"/>
      <sheetName val="E-011"/>
      <sheetName val="E-012"/>
      <sheetName val="E-013"/>
      <sheetName val="E-014"/>
      <sheetName val="E-015"/>
      <sheetName val="E-016"/>
      <sheetName val="E-017"/>
      <sheetName val="E-018"/>
      <sheetName val="E-019"/>
      <sheetName val="E-020"/>
      <sheetName val="E-021"/>
      <sheetName val="E-022"/>
      <sheetName val="E-023"/>
      <sheetName val="E-024"/>
      <sheetName val="E-025"/>
      <sheetName val="E-026"/>
      <sheetName val="E-027"/>
      <sheetName val="E-028"/>
      <sheetName val="E-029"/>
      <sheetName val="E-030"/>
      <sheetName val="E-031"/>
      <sheetName val="E-032"/>
      <sheetName val="E-033"/>
      <sheetName val="E-034"/>
      <sheetName val="E-035"/>
      <sheetName val="E-036"/>
      <sheetName val="E-037"/>
      <sheetName val="E-038"/>
      <sheetName val="E-039"/>
      <sheetName val="E-040"/>
      <sheetName val="Resumo das Cotações - H "/>
      <sheetName val="Resumo das Cotações - E"/>
      <sheetName val="BDI Com"/>
      <sheetName val="BDI Sem"/>
      <sheetName val="Resumo das Composições - E"/>
      <sheetName val="C_268-002"/>
      <sheetName val="C_268-003"/>
      <sheetName val="C_268-009"/>
      <sheetName val="C_268-011"/>
      <sheetName val="C_268-012"/>
      <sheetName val="ALCH-06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>
        <row r="17">
          <cell r="H17">
            <v>6.66</v>
          </cell>
        </row>
      </sheetData>
      <sheetData sheetId="123"/>
      <sheetData sheetId="124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>
        <row r="44">
          <cell r="C44">
            <v>27.58</v>
          </cell>
        </row>
      </sheetData>
      <sheetData sheetId="166" refreshError="1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nograma"/>
      <sheetName val="Orçamento Resumo"/>
      <sheetName val="OS - Obras Gerais"/>
      <sheetName val="OSE - Distribuição Geral"/>
      <sheetName val="MEE - Distribuição Geral"/>
      <sheetName val="OSE - Poste de Entrada"/>
      <sheetName val="MEE - Poste de Entrada"/>
      <sheetName val="OS - Caixa do Medidor de Vazão"/>
      <sheetName val="ME - Caixa do medidor de Vazão"/>
      <sheetName val="OS - Estrutura de Entrada"/>
      <sheetName val="ME - Estrutura de Entrada"/>
      <sheetName val="OS - Floculadores "/>
      <sheetName val="ME - Floculadores "/>
      <sheetName val="OS - Decantadores"/>
      <sheetName val="ME - Decantadores"/>
      <sheetName val="OS - Filtros"/>
      <sheetName val="ME - Filtros"/>
      <sheetName val="OSE - Módulo de Tratamento"/>
      <sheetName val="MEE - Módulo de Tratamento"/>
      <sheetName val="OS - Reservatório Pulmão"/>
      <sheetName val="OSE - Res. Pulmão"/>
      <sheetName val="ME - Reservatório - Pulmão"/>
      <sheetName val="MEE - Res. Pulmão"/>
      <sheetName val="OS - EE para processo da ETA"/>
      <sheetName val="ME - EE para processo da ETA"/>
      <sheetName val="OS - Casa de Química"/>
      <sheetName val="OSE - Casa de Química ELE"/>
      <sheetName val="ME - Casa de Química"/>
      <sheetName val="MEE - Casa de Química ELE"/>
      <sheetName val="OS - Casa de Cloração"/>
      <sheetName val="OSE - Casa de Cloração ELE"/>
      <sheetName val="ME - Casa de Cloração"/>
      <sheetName val="MEE - Casa de Cloração ELE"/>
      <sheetName val="OS - Reservatório Elevado"/>
      <sheetName val="OSE - RESE Processos"/>
      <sheetName val="ME - Reservatório Elevado"/>
      <sheetName val="MEE - RESE Processos"/>
      <sheetName val="OS - Poço de Manobra"/>
      <sheetName val="OS - Tanque de Equalização"/>
      <sheetName val="ME - Tanque de Equalização"/>
      <sheetName val="OS - EE de Recirculação"/>
      <sheetName val="OSE - EE de Retorno"/>
      <sheetName val="ME - EE de Recirculação"/>
      <sheetName val="MEE - EE de Recirculação"/>
      <sheetName val="OS - EE de Lodo"/>
      <sheetName val="OSE - EE de Desc. Lodo"/>
      <sheetName val="ME - EE de Lodo"/>
      <sheetName val="MEE - EE de Desc. Lodo"/>
      <sheetName val="OS - Desidratação Mec de Lodo"/>
      <sheetName val="OSE - SDL"/>
      <sheetName val="ME - Desidratação Mec de Lodo"/>
      <sheetName val="MEE - SDL"/>
      <sheetName val="OS - Interligações"/>
      <sheetName val="ME - Interligações"/>
      <sheetName val="OS - EE Lavagem dos Filtros"/>
      <sheetName val="OSE - EELF"/>
      <sheetName val="ME - EE Lavagem dos Filtros"/>
      <sheetName val="MEE - EELF"/>
      <sheetName val="OS - Portaria"/>
      <sheetName val="OSE - Portaria ELE"/>
      <sheetName val="ME - Portaria"/>
      <sheetName val="MEE - Portaria ELE"/>
      <sheetName val="OS - Sala do QDG"/>
      <sheetName val="OSE - Sala de Painéis"/>
      <sheetName val="MEE - Sala de Painéis"/>
      <sheetName val="OS - Rede de Esgoto"/>
      <sheetName val="ME - Rede de esgoto"/>
      <sheetName val="OS - Rede de distribuição"/>
      <sheetName val="ME - Rede de distribuição"/>
      <sheetName val="Q - Obras Gerais"/>
      <sheetName val="Q - Caixa do medidor de vazão"/>
      <sheetName val="Q - Estrutura de Entrada"/>
      <sheetName val="Q - Floculadores "/>
      <sheetName val="Q - Decantadores "/>
      <sheetName val="Q - Filtros "/>
      <sheetName val="Q - Reservatório"/>
      <sheetName val="Q -EE para processo da ETA"/>
      <sheetName val="Q - Casa de Química"/>
      <sheetName val="Q - Casa de Cloração"/>
      <sheetName val="Q - Reservatório Elevado"/>
      <sheetName val="Q - Poço de Manobra"/>
      <sheetName val="Q - Tanque de Equalização"/>
      <sheetName val="Q - EE de Recirculação"/>
      <sheetName val="Q - EE de Lodo"/>
      <sheetName val="Q - Desidratação Mec de Lodo"/>
      <sheetName val="Q - EE Lavagem dos Filtros"/>
      <sheetName val="Q - Interligações"/>
      <sheetName val="Q-interligações-2"/>
      <sheetName val="Q - Portaria"/>
      <sheetName val="Q- Sala do QDG"/>
      <sheetName val="Q - Rede de Esgoto"/>
      <sheetName val="Q - Rede de distribuição"/>
      <sheetName val="C_268-001"/>
      <sheetName val="C_268-004"/>
      <sheetName val="C_2682-005"/>
      <sheetName val="C_268-008"/>
      <sheetName val="C_268-010"/>
      <sheetName val="C_268-013"/>
      <sheetName val="C_268-014"/>
      <sheetName val="C_268-015"/>
      <sheetName val="C_268_016"/>
      <sheetName val="C_268_017"/>
      <sheetName val="C_268_018"/>
      <sheetName val="C_268_019"/>
      <sheetName val="C_268_020"/>
      <sheetName val="C_268_021"/>
      <sheetName val="C_268-022"/>
      <sheetName val="C_268_023"/>
      <sheetName val="C_268-024"/>
      <sheetName val="C_268-025"/>
      <sheetName val="C_268-026"/>
      <sheetName val="C_268-027"/>
      <sheetName val="C_268-028"/>
      <sheetName val="C_268-029"/>
      <sheetName val="C_268-030"/>
      <sheetName val="C_268-031"/>
      <sheetName val="C_268-032"/>
      <sheetName val="C_268-033"/>
      <sheetName val="C_268-034"/>
      <sheetName val="C_268-035"/>
      <sheetName val="C_268-036"/>
      <sheetName val="C_268-037"/>
      <sheetName val="C_268-038"/>
      <sheetName val="E-001"/>
      <sheetName val="E-002"/>
      <sheetName val="E-003"/>
      <sheetName val="E-004"/>
      <sheetName val="E-005"/>
      <sheetName val="E-006"/>
      <sheetName val="E-007"/>
      <sheetName val="E-008"/>
      <sheetName val="E-009"/>
      <sheetName val="E-010"/>
      <sheetName val="E-011"/>
      <sheetName val="E-012"/>
      <sheetName val="E-013"/>
      <sheetName val="E-014"/>
      <sheetName val="E-015"/>
      <sheetName val="E-016"/>
      <sheetName val="E-017"/>
      <sheetName val="E-018"/>
      <sheetName val="E-019"/>
      <sheetName val="E-020"/>
      <sheetName val="E-021"/>
      <sheetName val="E-022"/>
      <sheetName val="E-023"/>
      <sheetName val="E-024"/>
      <sheetName val="E-025"/>
      <sheetName val="E-026"/>
      <sheetName val="E-027"/>
      <sheetName val="E-028"/>
      <sheetName val="E-029"/>
      <sheetName val="E-030"/>
      <sheetName val="E-031"/>
      <sheetName val="E-032"/>
      <sheetName val="E-033"/>
      <sheetName val="E-034"/>
      <sheetName val="E-035"/>
      <sheetName val="E-036"/>
      <sheetName val="E-037"/>
      <sheetName val="E-038"/>
      <sheetName val="E-039"/>
      <sheetName val="E-040"/>
      <sheetName val="Resumo das Cotações - H "/>
      <sheetName val="Resumo das Cotações - E"/>
      <sheetName val="BDI Com"/>
      <sheetName val="BDI Sem"/>
      <sheetName val="Resumo das Composições - E"/>
      <sheetName val="C_268-002"/>
      <sheetName val="C_268-003"/>
      <sheetName val="C_268-009"/>
      <sheetName val="C_268-011"/>
      <sheetName val="C_268-012"/>
      <sheetName val="ALCH-06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nograma"/>
      <sheetName val="Orçamento Resumo"/>
      <sheetName val="OS - Obras Gerais"/>
      <sheetName val="OSE - Distribuição Geral"/>
      <sheetName val="MEE - Distribuição Geral"/>
      <sheetName val="OSE - Poste de Entrada"/>
      <sheetName val="MEE - Poste de Entrada"/>
      <sheetName val="OS - Caixa do Medidor de Vazão"/>
      <sheetName val="ME - Caixa do medidor de Vazão"/>
      <sheetName val="OS - Estrutura de Entrada"/>
      <sheetName val="ME - Estrutura de Entrada"/>
      <sheetName val="OS - Floculadores "/>
      <sheetName val="ME - Floculadores "/>
      <sheetName val="OS - Decantadores"/>
      <sheetName val="ME - Decantadores"/>
      <sheetName val="OS - Filtros"/>
      <sheetName val="ME - Filtros"/>
      <sheetName val="OSE - Módulo de Tratamento"/>
      <sheetName val="MEE - Módulo de Tratamento"/>
      <sheetName val="OS - Reservatório Pulmão"/>
      <sheetName val="OSE - Res. Pulmão"/>
      <sheetName val="ME - Reservatório - Pulmão"/>
      <sheetName val="MEE - Res. Pulmão"/>
      <sheetName val="OS - EE para processo da ETA"/>
      <sheetName val="ME - EE para processo da ETA"/>
      <sheetName val="OS - Casa de Química"/>
      <sheetName val="OSE - Casa de Química ELE"/>
      <sheetName val="ME - Casa de Química"/>
      <sheetName val="MEE - Casa de Química ELE"/>
      <sheetName val="OS - Casa de Cloração"/>
      <sheetName val="OSE - Casa de Cloração ELE"/>
      <sheetName val="ME - Casa de Cloração"/>
      <sheetName val="MEE - Casa de Cloração ELE"/>
      <sheetName val="OS - Reservatório Elevado"/>
      <sheetName val="OSE - RESE Processos"/>
      <sheetName val="ME - Reservatório Elevado"/>
      <sheetName val="MEE - RESE Processos"/>
      <sheetName val="OS - Poço de Manobra"/>
      <sheetName val="OS - Tanque de Equalização"/>
      <sheetName val="ME - Tanque de Equalização"/>
      <sheetName val="OS - EE de Recirculação"/>
      <sheetName val="OSE - EE de Retorno"/>
      <sheetName val="ME - EE de Recirculação"/>
      <sheetName val="MEE - EE de Recirculação"/>
      <sheetName val="OS - EE de Lodo"/>
      <sheetName val="OSE - EE de Desc. Lodo"/>
      <sheetName val="ME - EE de Lodo"/>
      <sheetName val="MEE - EE de Desc. Lodo"/>
      <sheetName val="OS - Desidratação Mec de Lodo"/>
      <sheetName val="OSE - SDL"/>
      <sheetName val="ME - Desidratação Mec de Lodo"/>
      <sheetName val="MEE - SDL"/>
      <sheetName val="OS - Interligações"/>
      <sheetName val="ME - Interligações"/>
      <sheetName val="OS - EE Lavagem dos Filtros"/>
      <sheetName val="OSE - EELF"/>
      <sheetName val="ME - EE Lavagem dos Filtros"/>
      <sheetName val="MEE - EELF"/>
      <sheetName val="OS - Portaria"/>
      <sheetName val="OSE - Portaria ELE"/>
      <sheetName val="ME - Portaria"/>
      <sheetName val="MEE - Portaria ELE"/>
      <sheetName val="OS - Sala do QDG"/>
      <sheetName val="OSE - Sala de Painéis"/>
      <sheetName val="MEE - Sala de Painéis"/>
      <sheetName val="OS - Rede de Esgoto"/>
      <sheetName val="ME - Rede de esgoto"/>
      <sheetName val="OS - Rede de distribuição"/>
      <sheetName val="ME - Rede de distribuição"/>
      <sheetName val="Q - Obras Gerais"/>
      <sheetName val="Q - Caixa do medidor de vazão"/>
      <sheetName val="Q - Estrutura de Entrada"/>
      <sheetName val="Q - Floculadores "/>
      <sheetName val="Q - Decantadores "/>
      <sheetName val="Q - Filtros "/>
      <sheetName val="Q - Reservatório"/>
      <sheetName val="Q -EE para processo da ETA"/>
      <sheetName val="Q - Casa de Química"/>
      <sheetName val="Q - Casa de Cloração"/>
      <sheetName val="Q - Reservatório Elevado"/>
      <sheetName val="Q - Poço de Manobra"/>
      <sheetName val="Q - Tanque de Equalização"/>
      <sheetName val="Q - EE de Recirculação"/>
      <sheetName val="Q - EE de Lodo"/>
      <sheetName val="Q - Desidratação Mec de Lodo"/>
      <sheetName val="Q - EE Lavagem dos Filtros"/>
      <sheetName val="Q - Interligações"/>
      <sheetName val="Q-interligações-2"/>
      <sheetName val="Q - Portaria"/>
      <sheetName val="Q- Sala do QDG"/>
      <sheetName val="Q - Rede de Esgoto"/>
      <sheetName val="Q - Rede de distribuição"/>
      <sheetName val="C_268-001"/>
      <sheetName val="C_268-004"/>
      <sheetName val="C_2682-005"/>
      <sheetName val="C_268-008"/>
      <sheetName val="C_268-010"/>
      <sheetName val="C_268-013"/>
      <sheetName val="C_268-014"/>
      <sheetName val="C_268-015"/>
      <sheetName val="C_268_016"/>
      <sheetName val="C_268_017"/>
      <sheetName val="C_268_018"/>
      <sheetName val="C_268_019"/>
      <sheetName val="C_268_020"/>
      <sheetName val="C_268_021"/>
      <sheetName val="C_268-022"/>
      <sheetName val="C_268_023"/>
      <sheetName val="C_268-024"/>
      <sheetName val="C_268-025"/>
      <sheetName val="C_268-026"/>
      <sheetName val="C_268-027"/>
      <sheetName val="C_268-028"/>
      <sheetName val="C_268-029"/>
      <sheetName val="C_268-030"/>
      <sheetName val="C_268-031"/>
      <sheetName val="C_268-032"/>
      <sheetName val="C_268-033"/>
      <sheetName val="C_268-034"/>
      <sheetName val="C_268-035"/>
      <sheetName val="C_268-036"/>
      <sheetName val="C_268-037"/>
      <sheetName val="C_268-038"/>
      <sheetName val="E-001"/>
      <sheetName val="E-002"/>
      <sheetName val="E-003"/>
      <sheetName val="E-004"/>
      <sheetName val="E-005"/>
      <sheetName val="E-006"/>
      <sheetName val="E-007"/>
      <sheetName val="E-008"/>
      <sheetName val="E-009"/>
      <sheetName val="E-010"/>
      <sheetName val="E-011"/>
      <sheetName val="E-012"/>
      <sheetName val="E-013"/>
      <sheetName val="E-014"/>
      <sheetName val="E-015"/>
      <sheetName val="E-016"/>
      <sheetName val="E-017"/>
      <sheetName val="E-018"/>
      <sheetName val="E-019"/>
      <sheetName val="E-020"/>
      <sheetName val="E-021"/>
      <sheetName val="E-022"/>
      <sheetName val="E-023"/>
      <sheetName val="E-024"/>
      <sheetName val="E-025"/>
      <sheetName val="E-026"/>
      <sheetName val="E-027"/>
      <sheetName val="E-028"/>
      <sheetName val="E-029"/>
      <sheetName val="E-030"/>
      <sheetName val="E-031"/>
      <sheetName val="E-032"/>
      <sheetName val="E-033"/>
      <sheetName val="E-034"/>
      <sheetName val="E-035"/>
      <sheetName val="E-036"/>
      <sheetName val="E-037"/>
      <sheetName val="E-038"/>
      <sheetName val="E-039"/>
      <sheetName val="E-040"/>
      <sheetName val="Resumo das Cotações - H "/>
      <sheetName val="Resumo das Cotações - E"/>
      <sheetName val="BDI Com"/>
      <sheetName val="BDI Sem"/>
      <sheetName val="Resumo das Composições - E"/>
      <sheetName val="C_268-002"/>
      <sheetName val="C_268-003"/>
      <sheetName val="C_268-009"/>
      <sheetName val="C_268-011"/>
      <sheetName val="C_268-012"/>
      <sheetName val="ALCH-06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>
        <row r="17">
          <cell r="H17">
            <v>6.66</v>
          </cell>
        </row>
      </sheetData>
      <sheetData sheetId="123"/>
      <sheetData sheetId="124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>
        <row r="44">
          <cell r="C44">
            <v>27.58</v>
          </cell>
        </row>
      </sheetData>
      <sheetData sheetId="166" refreshError="1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6.vml"/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7.vml"/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8.vml"/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9.vml"/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0.vml"/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1.vml"/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2.vml"/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3.vml"/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4.vml"/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5.vml"/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6.vml"/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7.vml"/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8.vml"/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>
    <tabColor theme="8" tint="0.39997558519241921"/>
  </sheetPr>
  <dimension ref="A2:AMJ46"/>
  <sheetViews>
    <sheetView tabSelected="1" zoomScaleNormal="100" zoomScaleSheetLayoutView="100" workbookViewId="0">
      <selection activeCell="K5" sqref="K5"/>
    </sheetView>
  </sheetViews>
  <sheetFormatPr defaultColWidth="9.140625" defaultRowHeight="15.75"/>
  <cols>
    <col min="1" max="1" width="3.7109375" style="1" customWidth="1"/>
    <col min="2" max="2" width="8.85546875" style="2" customWidth="1"/>
    <col min="3" max="3" width="35.85546875" style="3" customWidth="1"/>
    <col min="4" max="4" width="9.7109375" style="3" customWidth="1"/>
    <col min="5" max="5" width="11.140625" style="4" customWidth="1"/>
    <col min="6" max="6" width="8.7109375" style="5" customWidth="1"/>
    <col min="7" max="7" width="11.7109375" style="4" customWidth="1"/>
    <col min="8" max="8" width="11.140625" style="5" customWidth="1"/>
    <col min="9" max="9" width="8.85546875" style="5" customWidth="1"/>
    <col min="10" max="10" width="13.7109375" style="5" customWidth="1"/>
    <col min="11" max="11" width="15.140625" style="5" customWidth="1"/>
    <col min="12" max="12" width="11.85546875" style="1" customWidth="1"/>
    <col min="13" max="13" width="17.140625" style="1" customWidth="1"/>
    <col min="14" max="14" width="9.140625" style="1"/>
    <col min="15" max="15" width="14.85546875" style="1" customWidth="1"/>
    <col min="16" max="16" width="9.140625" style="1"/>
    <col min="17" max="17" width="13.42578125" style="1" bestFit="1" customWidth="1"/>
    <col min="18" max="1024" width="9.140625" style="1"/>
    <col min="1025" max="16384" width="9.140625" style="168"/>
  </cols>
  <sheetData>
    <row r="2" spans="1:48" ht="18" customHeight="1">
      <c r="A2" s="6"/>
      <c r="B2" s="553" t="s">
        <v>0</v>
      </c>
      <c r="C2" s="554" t="s">
        <v>1</v>
      </c>
      <c r="D2" s="554"/>
      <c r="E2" s="554"/>
      <c r="F2" s="554"/>
      <c r="G2" s="554"/>
      <c r="H2" s="555" t="s">
        <v>2</v>
      </c>
      <c r="I2" s="555"/>
      <c r="J2" s="555"/>
      <c r="K2" s="555"/>
    </row>
    <row r="3" spans="1:48" ht="18" customHeight="1">
      <c r="A3" s="6"/>
      <c r="B3" s="553"/>
      <c r="C3" s="551" t="s">
        <v>340</v>
      </c>
      <c r="D3" s="551"/>
      <c r="E3" s="551"/>
      <c r="F3" s="551"/>
      <c r="G3" s="551"/>
      <c r="H3" s="556" t="s">
        <v>264</v>
      </c>
      <c r="I3" s="556"/>
      <c r="J3" s="556"/>
      <c r="K3" s="521" t="s">
        <v>530</v>
      </c>
      <c r="M3" s="7"/>
      <c r="N3" s="8"/>
      <c r="O3" s="8"/>
      <c r="P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9"/>
    </row>
    <row r="4" spans="1:48" ht="18" customHeight="1">
      <c r="A4" s="6"/>
      <c r="B4" s="551" t="s">
        <v>3</v>
      </c>
      <c r="C4" s="551" t="s">
        <v>341</v>
      </c>
      <c r="D4" s="551"/>
      <c r="E4" s="551"/>
      <c r="F4" s="551"/>
      <c r="G4" s="551"/>
      <c r="H4" s="556" t="s">
        <v>5</v>
      </c>
      <c r="I4" s="556"/>
      <c r="J4" s="556"/>
      <c r="K4" s="521" t="s">
        <v>530</v>
      </c>
    </row>
    <row r="5" spans="1:48" ht="30" customHeight="1">
      <c r="A5" s="6"/>
      <c r="B5" s="551"/>
      <c r="C5" s="557" t="s">
        <v>495</v>
      </c>
      <c r="D5" s="557"/>
      <c r="E5" s="557"/>
      <c r="F5" s="557"/>
      <c r="G5" s="557"/>
      <c r="H5" s="558" t="s">
        <v>6</v>
      </c>
      <c r="I5" s="558"/>
      <c r="J5" s="558"/>
      <c r="K5" s="522" t="s">
        <v>544</v>
      </c>
    </row>
    <row r="6" spans="1:48" ht="18" customHeight="1">
      <c r="A6" s="6"/>
      <c r="B6" s="551"/>
      <c r="C6" s="559" t="s">
        <v>268</v>
      </c>
      <c r="D6" s="560"/>
      <c r="E6" s="560"/>
      <c r="F6" s="560"/>
      <c r="G6" s="561"/>
      <c r="H6" s="556" t="s">
        <v>7</v>
      </c>
      <c r="I6" s="556"/>
      <c r="J6" s="556"/>
      <c r="K6" s="154">
        <v>0.24179999999999999</v>
      </c>
    </row>
    <row r="7" spans="1:48" ht="18" customHeight="1">
      <c r="A7" s="6"/>
      <c r="B7" s="552"/>
      <c r="C7" s="562"/>
      <c r="D7" s="563"/>
      <c r="E7" s="563"/>
      <c r="F7" s="563"/>
      <c r="G7" s="564"/>
      <c r="H7" s="565" t="s">
        <v>8</v>
      </c>
      <c r="I7" s="565"/>
      <c r="J7" s="565"/>
      <c r="K7" s="155">
        <v>0.14019999999999999</v>
      </c>
    </row>
    <row r="8" spans="1:48" ht="54" customHeight="1">
      <c r="A8" s="6"/>
      <c r="B8" s="156" t="s">
        <v>9</v>
      </c>
      <c r="C8" s="566" t="s">
        <v>10</v>
      </c>
      <c r="D8" s="567"/>
      <c r="E8" s="567"/>
      <c r="F8" s="567"/>
      <c r="G8" s="568"/>
      <c r="H8" s="566" t="s">
        <v>267</v>
      </c>
      <c r="I8" s="567"/>
      <c r="J8" s="567"/>
      <c r="K8" s="568"/>
    </row>
    <row r="9" spans="1:48" s="12" customFormat="1">
      <c r="A9" s="1"/>
      <c r="B9" s="10"/>
      <c r="C9" s="569"/>
      <c r="D9" s="569"/>
      <c r="E9" s="569"/>
      <c r="F9" s="569"/>
      <c r="G9" s="569"/>
      <c r="H9" s="569"/>
      <c r="I9" s="569"/>
      <c r="J9" s="569"/>
      <c r="K9" s="569"/>
      <c r="L9" s="11"/>
      <c r="M9" s="11"/>
    </row>
    <row r="10" spans="1:48" s="12" customFormat="1">
      <c r="A10" s="1"/>
      <c r="B10" s="570">
        <v>1</v>
      </c>
      <c r="C10" s="571" t="str">
        <f>'OS-Op Canteiro'!$C$6</f>
        <v>OPERAÇÃO E MANUTENÇÃO DO CANTEIRO DE OBRAS</v>
      </c>
      <c r="D10" s="571"/>
      <c r="E10" s="571"/>
      <c r="F10" s="571"/>
      <c r="G10" s="571"/>
      <c r="H10" s="572"/>
      <c r="I10" s="572"/>
      <c r="J10" s="572"/>
      <c r="K10" s="572"/>
      <c r="L10" s="11"/>
      <c r="M10" s="11"/>
    </row>
    <row r="11" spans="1:48" s="12" customFormat="1">
      <c r="A11" s="1"/>
      <c r="B11" s="570"/>
      <c r="C11" s="571" t="str">
        <f>'OS-Op Canteiro'!$C$7</f>
        <v>OBRAS CIVIS E SERVIÇOS</v>
      </c>
      <c r="D11" s="571"/>
      <c r="E11" s="571"/>
      <c r="F11" s="571"/>
      <c r="G11" s="571"/>
      <c r="H11" s="573">
        <f>'OS-Op Canteiro'!$K$12</f>
        <v>1086.24</v>
      </c>
      <c r="I11" s="573"/>
      <c r="J11" s="573"/>
      <c r="K11" s="573"/>
      <c r="L11" s="11" t="s">
        <v>11</v>
      </c>
      <c r="M11" s="11"/>
    </row>
    <row r="12" spans="1:48" s="12" customFormat="1">
      <c r="A12" s="1"/>
      <c r="B12" s="503"/>
      <c r="C12" s="574"/>
      <c r="D12" s="574"/>
      <c r="E12" s="574"/>
      <c r="F12" s="574"/>
      <c r="G12" s="574"/>
      <c r="H12" s="572"/>
      <c r="I12" s="572"/>
      <c r="J12" s="572"/>
      <c r="K12" s="572"/>
      <c r="L12" s="11"/>
      <c r="M12" s="11"/>
    </row>
    <row r="13" spans="1:48" s="12" customFormat="1">
      <c r="A13" s="1"/>
      <c r="B13" s="570">
        <f>B10+1</f>
        <v>2</v>
      </c>
      <c r="C13" s="571" t="str">
        <f>'OS-Tub Prod Quim'!$C$6</f>
        <v>TUBULAÇÕES DE PRODUTOS QUÍMICOS</v>
      </c>
      <c r="D13" s="571"/>
      <c r="E13" s="571"/>
      <c r="F13" s="571"/>
      <c r="G13" s="571"/>
      <c r="H13" s="572"/>
      <c r="I13" s="572"/>
      <c r="J13" s="572"/>
      <c r="K13" s="572"/>
      <c r="L13" s="11"/>
      <c r="M13" s="11"/>
    </row>
    <row r="14" spans="1:48" s="12" customFormat="1">
      <c r="A14" s="1"/>
      <c r="B14" s="570"/>
      <c r="C14" s="571" t="str">
        <f>'OS-Tub Prod Quim'!$C$7</f>
        <v>OBRAS CIVIS E SERVIÇOS</v>
      </c>
      <c r="D14" s="571"/>
      <c r="E14" s="571"/>
      <c r="F14" s="571"/>
      <c r="G14" s="571"/>
      <c r="H14" s="573">
        <f>'OS-Tub Prod Quim'!$K$20</f>
        <v>900536.40999999992</v>
      </c>
      <c r="I14" s="573"/>
      <c r="J14" s="573"/>
      <c r="K14" s="573"/>
      <c r="L14" s="11" t="s">
        <v>11</v>
      </c>
      <c r="M14" s="11"/>
    </row>
    <row r="15" spans="1:48" s="12" customFormat="1">
      <c r="A15" s="1"/>
      <c r="B15" s="260"/>
      <c r="C15" s="574"/>
      <c r="D15" s="574"/>
      <c r="E15" s="574"/>
      <c r="F15" s="574"/>
      <c r="G15" s="574"/>
      <c r="H15" s="572"/>
      <c r="I15" s="572"/>
      <c r="J15" s="572"/>
      <c r="K15" s="572"/>
      <c r="L15" s="11"/>
      <c r="M15" s="11"/>
    </row>
    <row r="16" spans="1:48" s="12" customFormat="1">
      <c r="A16" s="1"/>
      <c r="B16" s="570">
        <f>B13+1</f>
        <v>3</v>
      </c>
      <c r="C16" s="571" t="str">
        <f>'ME-Tub Prod Quim'!$C$6</f>
        <v>TUBULAÇÕES DE PRODUTOS QUÍMICOS</v>
      </c>
      <c r="D16" s="571"/>
      <c r="E16" s="571"/>
      <c r="F16" s="571"/>
      <c r="G16" s="571"/>
      <c r="H16" s="572"/>
      <c r="I16" s="572"/>
      <c r="J16" s="572"/>
      <c r="K16" s="572"/>
      <c r="L16" s="11"/>
      <c r="M16" s="11"/>
    </row>
    <row r="17" spans="1:15" s="12" customFormat="1">
      <c r="A17" s="1"/>
      <c r="B17" s="570"/>
      <c r="C17" s="571" t="str">
        <f>'ME-Tub Prod Quim'!$C$7</f>
        <v>MATERIAIS E EQUIPAMENTOS</v>
      </c>
      <c r="D17" s="571"/>
      <c r="E17" s="571"/>
      <c r="F17" s="571"/>
      <c r="G17" s="571"/>
      <c r="H17" s="573">
        <f>'ME-Tub Prod Quim'!$K$28</f>
        <v>274931.51</v>
      </c>
      <c r="I17" s="573"/>
      <c r="J17" s="573"/>
      <c r="K17" s="573"/>
      <c r="L17" s="11" t="s">
        <v>11</v>
      </c>
      <c r="M17" s="11"/>
    </row>
    <row r="18" spans="1:15" s="12" customFormat="1">
      <c r="A18" s="1"/>
      <c r="B18" s="260"/>
      <c r="C18" s="574"/>
      <c r="D18" s="574"/>
      <c r="E18" s="574"/>
      <c r="F18" s="574"/>
      <c r="G18" s="574"/>
      <c r="H18" s="572"/>
      <c r="I18" s="572"/>
      <c r="J18" s="572"/>
      <c r="K18" s="572"/>
      <c r="L18" s="11"/>
      <c r="M18" s="162"/>
      <c r="N18" s="153"/>
      <c r="O18" s="153"/>
    </row>
    <row r="19" spans="1:15" s="12" customFormat="1">
      <c r="A19" s="1"/>
      <c r="B19" s="570">
        <f>B16+1</f>
        <v>4</v>
      </c>
      <c r="C19" s="571" t="str">
        <f>'OS-Tub Água'!$C$6</f>
        <v>TUBULAÇÕES DE ÁGUA DE SERVIÇO</v>
      </c>
      <c r="D19" s="571"/>
      <c r="E19" s="571"/>
      <c r="F19" s="571"/>
      <c r="G19" s="571"/>
      <c r="H19" s="572"/>
      <c r="I19" s="572"/>
      <c r="J19" s="572"/>
      <c r="K19" s="572"/>
      <c r="L19" s="11"/>
      <c r="M19" s="162"/>
      <c r="N19" s="153"/>
      <c r="O19" s="153"/>
    </row>
    <row r="20" spans="1:15" s="12" customFormat="1">
      <c r="A20" s="1"/>
      <c r="B20" s="570"/>
      <c r="C20" s="571" t="str">
        <f>'OS-Tub Água'!$C$7</f>
        <v>OBRAS CIVIS E SERVIÇOS</v>
      </c>
      <c r="D20" s="571"/>
      <c r="E20" s="571"/>
      <c r="F20" s="571"/>
      <c r="G20" s="571"/>
      <c r="H20" s="573">
        <f>'OS-Tub Água'!$K$18</f>
        <v>18799.95</v>
      </c>
      <c r="I20" s="573"/>
      <c r="J20" s="573"/>
      <c r="K20" s="573"/>
      <c r="L20" s="11" t="s">
        <v>11</v>
      </c>
      <c r="M20" s="193"/>
      <c r="N20" s="153"/>
      <c r="O20" s="153"/>
    </row>
    <row r="21" spans="1:15" s="12" customFormat="1">
      <c r="A21" s="1"/>
      <c r="B21" s="260"/>
      <c r="C21" s="574"/>
      <c r="D21" s="574"/>
      <c r="E21" s="574"/>
      <c r="F21" s="574"/>
      <c r="G21" s="574"/>
      <c r="H21" s="572"/>
      <c r="I21" s="572"/>
      <c r="J21" s="572"/>
      <c r="K21" s="572"/>
      <c r="L21" s="11"/>
      <c r="M21" s="193"/>
      <c r="N21" s="153"/>
      <c r="O21" s="153"/>
    </row>
    <row r="22" spans="1:15" s="12" customFormat="1">
      <c r="A22" s="1"/>
      <c r="B22" s="570">
        <f>B19+1</f>
        <v>5</v>
      </c>
      <c r="C22" s="571" t="str">
        <f>'ME-Tub Água'!$C$6</f>
        <v>TUBULAÇÕES DE ÁGUA DE SERVIÇO</v>
      </c>
      <c r="D22" s="571"/>
      <c r="E22" s="571"/>
      <c r="F22" s="571"/>
      <c r="G22" s="571"/>
      <c r="H22" s="572"/>
      <c r="I22" s="572"/>
      <c r="J22" s="572"/>
      <c r="K22" s="572"/>
      <c r="L22" s="11"/>
      <c r="M22" s="162"/>
      <c r="N22" s="153"/>
      <c r="O22" s="153"/>
    </row>
    <row r="23" spans="1:15" s="12" customFormat="1">
      <c r="A23" s="1"/>
      <c r="B23" s="570"/>
      <c r="C23" s="571" t="str">
        <f>'ME-Tub Água'!$C$7</f>
        <v>MATERIAIS E EQUIPAMENTOS</v>
      </c>
      <c r="D23" s="571"/>
      <c r="E23" s="571"/>
      <c r="F23" s="571"/>
      <c r="G23" s="571"/>
      <c r="H23" s="573">
        <f>'ME-Tub Água'!$K$16</f>
        <v>73339.11</v>
      </c>
      <c r="I23" s="573"/>
      <c r="J23" s="573"/>
      <c r="K23" s="573"/>
      <c r="L23" s="11" t="s">
        <v>11</v>
      </c>
      <c r="M23" s="162"/>
      <c r="N23" s="153"/>
      <c r="O23" s="153"/>
    </row>
    <row r="24" spans="1:15" s="12" customFormat="1">
      <c r="A24" s="1"/>
      <c r="B24" s="260"/>
      <c r="C24" s="574"/>
      <c r="D24" s="574"/>
      <c r="E24" s="574"/>
      <c r="F24" s="574"/>
      <c r="G24" s="574"/>
      <c r="H24" s="572"/>
      <c r="I24" s="572"/>
      <c r="J24" s="572"/>
      <c r="K24" s="572"/>
      <c r="L24" s="11"/>
      <c r="M24" s="11"/>
    </row>
    <row r="25" spans="1:15" s="12" customFormat="1">
      <c r="A25" s="1"/>
      <c r="B25" s="570">
        <f>B22+1</f>
        <v>6</v>
      </c>
      <c r="C25" s="571" t="str">
        <f>'OS-Difusores'!$C$6</f>
        <v>DIFUSORES DE DIÓXIDO DE CLORO</v>
      </c>
      <c r="D25" s="571"/>
      <c r="E25" s="571"/>
      <c r="F25" s="571"/>
      <c r="G25" s="571"/>
      <c r="H25" s="572"/>
      <c r="I25" s="572"/>
      <c r="J25" s="572"/>
      <c r="K25" s="572"/>
      <c r="L25" s="11"/>
      <c r="M25" s="11"/>
    </row>
    <row r="26" spans="1:15" s="12" customFormat="1">
      <c r="A26" s="1"/>
      <c r="B26" s="570"/>
      <c r="C26" s="571" t="str">
        <f>'OS-Difusores'!$C$7</f>
        <v>OBRAS CIVIS E SERVIÇOS</v>
      </c>
      <c r="D26" s="571"/>
      <c r="E26" s="571"/>
      <c r="F26" s="571"/>
      <c r="G26" s="571"/>
      <c r="H26" s="573">
        <f>'OS-Difusores'!$K$12</f>
        <v>5010.41</v>
      </c>
      <c r="I26" s="573"/>
      <c r="J26" s="573"/>
      <c r="K26" s="573"/>
      <c r="L26" s="11" t="s">
        <v>11</v>
      </c>
      <c r="M26" s="11"/>
    </row>
    <row r="27" spans="1:15" s="12" customFormat="1">
      <c r="A27" s="1"/>
      <c r="B27" s="260"/>
      <c r="C27" s="574"/>
      <c r="D27" s="574"/>
      <c r="E27" s="574"/>
      <c r="F27" s="574"/>
      <c r="G27" s="574"/>
      <c r="H27" s="572"/>
      <c r="I27" s="572"/>
      <c r="J27" s="572"/>
      <c r="K27" s="572"/>
      <c r="L27" s="11"/>
      <c r="M27" s="11"/>
    </row>
    <row r="28" spans="1:15" s="12" customFormat="1">
      <c r="A28" s="1"/>
      <c r="B28" s="570">
        <f>B25+1</f>
        <v>7</v>
      </c>
      <c r="C28" s="571" t="str">
        <f>'ME-Difusores'!$C$6</f>
        <v>DIFUSORES DE DIÓXIDO DE CLORO</v>
      </c>
      <c r="D28" s="571"/>
      <c r="E28" s="571"/>
      <c r="F28" s="571"/>
      <c r="G28" s="571"/>
      <c r="H28" s="572"/>
      <c r="I28" s="572"/>
      <c r="J28" s="572"/>
      <c r="K28" s="572"/>
      <c r="L28" s="11"/>
      <c r="M28" s="11"/>
    </row>
    <row r="29" spans="1:15" s="12" customFormat="1">
      <c r="A29" s="1"/>
      <c r="B29" s="570"/>
      <c r="C29" s="571" t="str">
        <f>'ME-Difusores'!$C$7</f>
        <v>MATERIAIS E EQUIPAMENTOS</v>
      </c>
      <c r="D29" s="571"/>
      <c r="E29" s="571"/>
      <c r="F29" s="571"/>
      <c r="G29" s="571"/>
      <c r="H29" s="573">
        <f>'ME-Difusores'!$K$12</f>
        <v>14657.199999999999</v>
      </c>
      <c r="I29" s="573"/>
      <c r="J29" s="573"/>
      <c r="K29" s="573"/>
      <c r="L29" s="11" t="s">
        <v>11</v>
      </c>
      <c r="M29" s="11"/>
    </row>
    <row r="30" spans="1:15" s="12" customFormat="1">
      <c r="A30" s="1"/>
      <c r="B30" s="260"/>
      <c r="C30" s="574"/>
      <c r="D30" s="574"/>
      <c r="E30" s="574"/>
      <c r="F30" s="574"/>
      <c r="G30" s="574"/>
      <c r="H30" s="572"/>
      <c r="I30" s="572"/>
      <c r="J30" s="572"/>
      <c r="K30" s="572"/>
      <c r="L30" s="11"/>
      <c r="M30" s="11"/>
    </row>
    <row r="31" spans="1:15" s="12" customFormat="1">
      <c r="A31" s="1"/>
      <c r="B31" s="570">
        <f>B28+1</f>
        <v>8</v>
      </c>
      <c r="C31" s="571" t="str">
        <f>'OS-Galerias'!$C$6</f>
        <v>GALERIAS DE TUBULAÇÕES SOB RUAS DE ACESSO INTERNAS DA ETA</v>
      </c>
      <c r="D31" s="571"/>
      <c r="E31" s="571"/>
      <c r="F31" s="571"/>
      <c r="G31" s="571"/>
      <c r="H31" s="572"/>
      <c r="I31" s="572"/>
      <c r="J31" s="572"/>
      <c r="K31" s="572"/>
      <c r="L31" s="11"/>
      <c r="M31" s="11"/>
    </row>
    <row r="32" spans="1:15" s="12" customFormat="1">
      <c r="A32" s="1"/>
      <c r="B32" s="570"/>
      <c r="C32" s="571" t="str">
        <f>'OS-Galerias'!$C$7</f>
        <v>OBRAS CIVIS E SERVIÇOS</v>
      </c>
      <c r="D32" s="571"/>
      <c r="E32" s="571"/>
      <c r="F32" s="571"/>
      <c r="G32" s="571"/>
      <c r="H32" s="573">
        <f>'OS-Galerias'!$K$18</f>
        <v>183917.09000000003</v>
      </c>
      <c r="I32" s="573"/>
      <c r="J32" s="573"/>
      <c r="K32" s="573"/>
      <c r="L32" s="11" t="s">
        <v>11</v>
      </c>
      <c r="M32" s="11"/>
    </row>
    <row r="33" spans="1:16" s="153" customFormat="1">
      <c r="A33" s="161"/>
      <c r="B33" s="261"/>
      <c r="C33" s="579"/>
      <c r="D33" s="580"/>
      <c r="E33" s="580"/>
      <c r="F33" s="580"/>
      <c r="G33" s="581"/>
      <c r="H33" s="582"/>
      <c r="I33" s="583"/>
      <c r="J33" s="583"/>
      <c r="K33" s="584"/>
      <c r="L33" s="162"/>
      <c r="M33" s="162"/>
    </row>
    <row r="34" spans="1:16" s="12" customFormat="1">
      <c r="A34" s="1"/>
      <c r="B34" s="262"/>
      <c r="C34" s="575" t="s">
        <v>12</v>
      </c>
      <c r="D34" s="575"/>
      <c r="E34" s="575"/>
      <c r="F34" s="575"/>
      <c r="G34" s="575"/>
      <c r="H34" s="576">
        <f>SUM(H9:K33)</f>
        <v>1472277.92</v>
      </c>
      <c r="I34" s="576"/>
      <c r="J34" s="576"/>
      <c r="K34" s="576"/>
      <c r="L34" s="14"/>
      <c r="M34" s="255">
        <f>SUM(H13:K32)*0.025</f>
        <v>36779.792000000001</v>
      </c>
      <c r="N34" s="550" t="s">
        <v>330</v>
      </c>
      <c r="O34" s="550"/>
      <c r="P34" s="550"/>
    </row>
    <row r="35" spans="1:16" s="12" customFormat="1">
      <c r="A35" s="1"/>
      <c r="B35" s="263"/>
      <c r="C35" s="577"/>
      <c r="D35" s="577"/>
      <c r="E35" s="577"/>
      <c r="F35" s="577"/>
      <c r="G35" s="577"/>
      <c r="H35" s="578"/>
      <c r="I35" s="578"/>
      <c r="J35" s="578"/>
      <c r="K35" s="578"/>
      <c r="M35" s="15"/>
      <c r="N35" s="16"/>
      <c r="O35" s="15"/>
    </row>
    <row r="36" spans="1:16">
      <c r="B36" s="18"/>
      <c r="H36" s="19"/>
      <c r="I36" s="19"/>
      <c r="J36" s="19"/>
      <c r="K36" s="20"/>
      <c r="L36" s="21"/>
    </row>
    <row r="38" spans="1:16">
      <c r="J38" s="189"/>
      <c r="K38" s="254"/>
      <c r="L38" s="161"/>
    </row>
    <row r="39" spans="1:16">
      <c r="J39" s="189"/>
      <c r="K39" s="254"/>
      <c r="L39" s="161"/>
    </row>
    <row r="40" spans="1:16">
      <c r="J40" s="189"/>
      <c r="K40" s="189"/>
      <c r="L40" s="161"/>
    </row>
    <row r="41" spans="1:16">
      <c r="J41" s="189"/>
      <c r="K41" s="254"/>
      <c r="L41" s="161"/>
    </row>
    <row r="42" spans="1:16">
      <c r="K42" s="20"/>
    </row>
    <row r="45" spans="1:16">
      <c r="I45" s="22"/>
    </row>
    <row r="46" spans="1:16">
      <c r="I46" s="20"/>
    </row>
  </sheetData>
  <mergeCells count="78">
    <mergeCell ref="B31:B32"/>
    <mergeCell ref="C31:G31"/>
    <mergeCell ref="H31:K31"/>
    <mergeCell ref="C32:G32"/>
    <mergeCell ref="H32:K32"/>
    <mergeCell ref="C30:G30"/>
    <mergeCell ref="H30:K30"/>
    <mergeCell ref="C34:G34"/>
    <mergeCell ref="H34:K34"/>
    <mergeCell ref="C35:G35"/>
    <mergeCell ref="H35:K35"/>
    <mergeCell ref="C33:G33"/>
    <mergeCell ref="H33:K33"/>
    <mergeCell ref="C27:G27"/>
    <mergeCell ref="H27:K27"/>
    <mergeCell ref="B28:B29"/>
    <mergeCell ref="C28:G28"/>
    <mergeCell ref="H28:K28"/>
    <mergeCell ref="C29:G29"/>
    <mergeCell ref="H29:K29"/>
    <mergeCell ref="C24:G24"/>
    <mergeCell ref="H24:K24"/>
    <mergeCell ref="B25:B26"/>
    <mergeCell ref="C25:G25"/>
    <mergeCell ref="H25:K25"/>
    <mergeCell ref="C26:G26"/>
    <mergeCell ref="H26:K26"/>
    <mergeCell ref="C21:G21"/>
    <mergeCell ref="H21:K21"/>
    <mergeCell ref="B22:B23"/>
    <mergeCell ref="C22:G22"/>
    <mergeCell ref="H22:K22"/>
    <mergeCell ref="C23:G23"/>
    <mergeCell ref="H23:K23"/>
    <mergeCell ref="B19:B20"/>
    <mergeCell ref="C19:G19"/>
    <mergeCell ref="H19:K19"/>
    <mergeCell ref="C20:G20"/>
    <mergeCell ref="H20:K20"/>
    <mergeCell ref="C18:G18"/>
    <mergeCell ref="H18:K18"/>
    <mergeCell ref="C15:G15"/>
    <mergeCell ref="H15:K15"/>
    <mergeCell ref="B16:B17"/>
    <mergeCell ref="C16:G16"/>
    <mergeCell ref="H16:K16"/>
    <mergeCell ref="C17:G17"/>
    <mergeCell ref="H17:K17"/>
    <mergeCell ref="C9:G9"/>
    <mergeCell ref="H9:K9"/>
    <mergeCell ref="B13:B14"/>
    <mergeCell ref="C13:G13"/>
    <mergeCell ref="H13:K13"/>
    <mergeCell ref="C14:G14"/>
    <mergeCell ref="H14:K14"/>
    <mergeCell ref="B10:B11"/>
    <mergeCell ref="C10:G10"/>
    <mergeCell ref="H10:K10"/>
    <mergeCell ref="C11:G11"/>
    <mergeCell ref="H11:K11"/>
    <mergeCell ref="C12:G12"/>
    <mergeCell ref="H12:K12"/>
    <mergeCell ref="N34:P34"/>
    <mergeCell ref="B4:B7"/>
    <mergeCell ref="B2:B3"/>
    <mergeCell ref="C2:G2"/>
    <mergeCell ref="H2:K2"/>
    <mergeCell ref="C3:G3"/>
    <mergeCell ref="H3:J3"/>
    <mergeCell ref="C4:G4"/>
    <mergeCell ref="H4:J4"/>
    <mergeCell ref="C5:G5"/>
    <mergeCell ref="H5:J5"/>
    <mergeCell ref="C6:G7"/>
    <mergeCell ref="H6:J6"/>
    <mergeCell ref="H7:J7"/>
    <mergeCell ref="C8:G8"/>
    <mergeCell ref="H8:K8"/>
  </mergeCells>
  <printOptions horizontalCentered="1"/>
  <pageMargins left="0.78740157480314965" right="0.59055118110236227" top="0.98425196850393704" bottom="0.78740157480314965" header="0.39370078740157483" footer="0.39370078740157483"/>
  <pageSetup paperSize="9" scale="65" firstPageNumber="3" fitToHeight="0" orientation="portrait" useFirstPageNumber="1" horizontalDpi="300" verticalDpi="300" r:id="rId1"/>
  <headerFooter scaleWithDoc="0">
    <oddHeader>&amp;L&amp;"Book Antiqua,Negrito"&amp;10Rev-2&amp;C&amp;"Book Antiqua,Negrito"&amp;10Primeira Etapa&amp;R&amp;G</oddHeader>
    <oddFooter>&amp;L&amp;"Arial,Negrito"&amp;10CTR 464&amp;C&amp;"Arial,Negrito"&amp;10 4.&amp;P&amp;R&amp;"Arial,Itálico"&amp;10Origem: 408-Orçamento_Rel 2_Rel 5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0.39997558519241921"/>
  </sheetPr>
  <dimension ref="A2:AMJ25"/>
  <sheetViews>
    <sheetView showGridLines="0" topLeftCell="A22" zoomScaleNormal="100" workbookViewId="0">
      <selection activeCell="K5" sqref="K5"/>
    </sheetView>
  </sheetViews>
  <sheetFormatPr defaultColWidth="9.140625" defaultRowHeight="15.75"/>
  <cols>
    <col min="1" max="1" width="3.7109375" style="1" customWidth="1"/>
    <col min="2" max="2" width="8.85546875" style="2" customWidth="1"/>
    <col min="3" max="3" width="35.85546875" style="3" customWidth="1"/>
    <col min="4" max="4" width="9.7109375" style="3" customWidth="1"/>
    <col min="5" max="5" width="11.140625" style="4" customWidth="1"/>
    <col min="6" max="6" width="8.7109375" style="5" customWidth="1"/>
    <col min="7" max="7" width="11.7109375" style="4" customWidth="1"/>
    <col min="8" max="8" width="11.140625" style="5" customWidth="1"/>
    <col min="9" max="9" width="8.85546875" style="5" customWidth="1"/>
    <col min="10" max="10" width="13.7109375" style="5" customWidth="1"/>
    <col min="11" max="11" width="15.140625" style="5" customWidth="1"/>
    <col min="12" max="12" width="10.5703125" style="1" customWidth="1"/>
    <col min="13" max="13" width="18.28515625" style="1" customWidth="1"/>
    <col min="14" max="1024" width="9.140625" style="1"/>
    <col min="1025" max="16384" width="9.140625" style="168"/>
  </cols>
  <sheetData>
    <row r="2" spans="1:48" ht="18" customHeight="1">
      <c r="A2" s="6"/>
      <c r="B2" s="553" t="s">
        <v>0</v>
      </c>
      <c r="C2" s="554" t="s">
        <v>1</v>
      </c>
      <c r="D2" s="554"/>
      <c r="E2" s="554"/>
      <c r="F2" s="554"/>
      <c r="G2" s="554"/>
      <c r="H2" s="555" t="s">
        <v>2</v>
      </c>
      <c r="I2" s="555"/>
      <c r="J2" s="555"/>
      <c r="K2" s="555"/>
    </row>
    <row r="3" spans="1:48" ht="18" customHeight="1">
      <c r="A3" s="6"/>
      <c r="B3" s="553"/>
      <c r="C3" s="551" t="s">
        <v>340</v>
      </c>
      <c r="D3" s="551"/>
      <c r="E3" s="551"/>
      <c r="F3" s="551"/>
      <c r="G3" s="551"/>
      <c r="H3" s="556" t="s">
        <v>264</v>
      </c>
      <c r="I3" s="556"/>
      <c r="J3" s="556"/>
      <c r="K3" s="521" t="s">
        <v>530</v>
      </c>
      <c r="M3" s="7"/>
      <c r="N3" s="8"/>
      <c r="O3" s="8"/>
      <c r="P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9"/>
    </row>
    <row r="4" spans="1:48" ht="18" customHeight="1">
      <c r="A4" s="6"/>
      <c r="B4" s="551" t="s">
        <v>3</v>
      </c>
      <c r="C4" s="551" t="s">
        <v>341</v>
      </c>
      <c r="D4" s="551"/>
      <c r="E4" s="551"/>
      <c r="F4" s="551"/>
      <c r="G4" s="551"/>
      <c r="H4" s="556" t="s">
        <v>5</v>
      </c>
      <c r="I4" s="556"/>
      <c r="J4" s="556"/>
      <c r="K4" s="521" t="s">
        <v>530</v>
      </c>
    </row>
    <row r="5" spans="1:48" ht="30" customHeight="1">
      <c r="A5" s="6"/>
      <c r="B5" s="551"/>
      <c r="C5" s="557" t="s">
        <v>495</v>
      </c>
      <c r="D5" s="557"/>
      <c r="E5" s="557"/>
      <c r="F5" s="557"/>
      <c r="G5" s="557"/>
      <c r="H5" s="558" t="s">
        <v>6</v>
      </c>
      <c r="I5" s="558"/>
      <c r="J5" s="558"/>
      <c r="K5" s="522" t="s">
        <v>544</v>
      </c>
      <c r="M5" s="23"/>
    </row>
    <row r="6" spans="1:48" ht="18" customHeight="1">
      <c r="A6" s="6"/>
      <c r="B6" s="551"/>
      <c r="C6" s="585" t="s">
        <v>502</v>
      </c>
      <c r="D6" s="585"/>
      <c r="E6" s="585"/>
      <c r="F6" s="585"/>
      <c r="G6" s="585"/>
      <c r="H6" s="556" t="s">
        <v>7</v>
      </c>
      <c r="I6" s="556"/>
      <c r="J6" s="556"/>
      <c r="K6" s="154">
        <v>0.24179999999999999</v>
      </c>
    </row>
    <row r="7" spans="1:48" ht="18" customHeight="1">
      <c r="A7" s="6"/>
      <c r="B7" s="552"/>
      <c r="C7" s="557" t="s">
        <v>13</v>
      </c>
      <c r="D7" s="557"/>
      <c r="E7" s="557"/>
      <c r="F7" s="557"/>
      <c r="G7" s="557"/>
      <c r="H7" s="565" t="s">
        <v>8</v>
      </c>
      <c r="I7" s="565"/>
      <c r="J7" s="565"/>
      <c r="K7" s="155">
        <v>0.14019999999999999</v>
      </c>
    </row>
    <row r="8" spans="1:48" ht="54" customHeight="1">
      <c r="A8" s="6"/>
      <c r="B8" s="156" t="s">
        <v>9</v>
      </c>
      <c r="C8" s="504" t="s">
        <v>10</v>
      </c>
      <c r="D8" s="157" t="s">
        <v>14</v>
      </c>
      <c r="E8" s="158" t="s">
        <v>15</v>
      </c>
      <c r="F8" s="504" t="s">
        <v>16</v>
      </c>
      <c r="G8" s="158" t="s">
        <v>17</v>
      </c>
      <c r="H8" s="504" t="s">
        <v>265</v>
      </c>
      <c r="I8" s="504" t="s">
        <v>18</v>
      </c>
      <c r="J8" s="504" t="s">
        <v>266</v>
      </c>
      <c r="K8" s="504" t="s">
        <v>267</v>
      </c>
    </row>
    <row r="9" spans="1:48" s="12" customFormat="1">
      <c r="A9" s="1"/>
      <c r="B9" s="264"/>
      <c r="C9" s="265"/>
      <c r="D9" s="266"/>
      <c r="E9" s="267"/>
      <c r="F9" s="267"/>
      <c r="G9" s="268"/>
      <c r="H9" s="267"/>
      <c r="I9" s="267"/>
      <c r="J9" s="267"/>
      <c r="K9" s="26"/>
    </row>
    <row r="10" spans="1:48" s="12" customFormat="1" ht="31.5">
      <c r="A10" s="1"/>
      <c r="B10" s="194">
        <f>B14</f>
        <v>1</v>
      </c>
      <c r="C10" s="269" t="str">
        <f>UPPER(C14)</f>
        <v>OPERAÇÃO E MANUTENÇÃO DO CANTEIRO DE OBRAS</v>
      </c>
      <c r="D10" s="266"/>
      <c r="E10" s="267"/>
      <c r="F10" s="267"/>
      <c r="G10" s="268"/>
      <c r="H10" s="267"/>
      <c r="I10" s="267"/>
      <c r="J10" s="267"/>
      <c r="K10" s="289">
        <f>K19</f>
        <v>1086.24</v>
      </c>
    </row>
    <row r="11" spans="1:48" s="12" customFormat="1">
      <c r="A11" s="1"/>
      <c r="B11" s="264"/>
      <c r="C11" s="265"/>
      <c r="D11" s="266"/>
      <c r="E11" s="267"/>
      <c r="F11" s="267"/>
      <c r="G11" s="268"/>
      <c r="H11" s="267"/>
      <c r="I11" s="267"/>
      <c r="J11" s="267"/>
      <c r="K11" s="440"/>
    </row>
    <row r="12" spans="1:48" s="12" customFormat="1">
      <c r="A12" s="1"/>
      <c r="B12" s="258"/>
      <c r="C12" s="270" t="s">
        <v>12</v>
      </c>
      <c r="D12" s="270"/>
      <c r="E12" s="270"/>
      <c r="F12" s="270"/>
      <c r="G12" s="271"/>
      <c r="H12" s="270"/>
      <c r="I12" s="270"/>
      <c r="J12" s="270"/>
      <c r="K12" s="292">
        <f>SUM(K9:K11)</f>
        <v>1086.24</v>
      </c>
      <c r="L12" s="14"/>
      <c r="M12" s="28"/>
    </row>
    <row r="13" spans="1:48" s="12" customFormat="1">
      <c r="A13" s="1"/>
      <c r="B13" s="259"/>
      <c r="C13" s="272"/>
      <c r="D13" s="272"/>
      <c r="E13" s="273"/>
      <c r="F13" s="273"/>
      <c r="G13" s="274"/>
      <c r="H13" s="275"/>
      <c r="I13" s="275"/>
      <c r="J13" s="275"/>
      <c r="K13" s="33"/>
      <c r="M13" s="34"/>
    </row>
    <row r="14" spans="1:48" s="35" customFormat="1" ht="31.5">
      <c r="B14" s="276">
        <v>1</v>
      </c>
      <c r="C14" s="281" t="s">
        <v>30</v>
      </c>
      <c r="D14" s="505"/>
      <c r="E14" s="453"/>
      <c r="F14" s="453"/>
      <c r="G14" s="286"/>
      <c r="H14" s="286"/>
      <c r="I14" s="160"/>
      <c r="J14" s="160"/>
      <c r="K14" s="290"/>
      <c r="L14" s="1"/>
      <c r="M14" s="1"/>
      <c r="N14" s="1"/>
      <c r="O14" s="1"/>
      <c r="P14" s="1"/>
      <c r="Q14" s="42"/>
      <c r="R14" s="42"/>
      <c r="S14" s="42"/>
    </row>
    <row r="15" spans="1:48" s="12" customFormat="1" ht="31.5">
      <c r="A15" s="1"/>
      <c r="B15" s="277" t="s">
        <v>19</v>
      </c>
      <c r="C15" s="159" t="str">
        <f>'Q-Op Canteiro'!$B$13</f>
        <v>Tarifa "A" de fornecimento de água (contrapartida do SEMAE)</v>
      </c>
      <c r="D15" s="523">
        <v>44480</v>
      </c>
      <c r="E15" s="524" t="s">
        <v>20</v>
      </c>
      <c r="F15" s="525" t="s">
        <v>39</v>
      </c>
      <c r="G15" s="284">
        <f>ROUND('Q-Op Canteiro'!$C$17,2)</f>
        <v>0</v>
      </c>
      <c r="H15" s="526">
        <v>14.38</v>
      </c>
      <c r="I15" s="287">
        <f>$K$6</f>
        <v>0.24179999999999999</v>
      </c>
      <c r="J15" s="160">
        <f>ROUND(H15*(I15+1),2)</f>
        <v>17.86</v>
      </c>
      <c r="K15" s="290">
        <f>ROUND(G15*J15,2)</f>
        <v>0</v>
      </c>
      <c r="L15" s="1"/>
      <c r="M15" s="1"/>
      <c r="N15" s="1"/>
      <c r="O15" s="1"/>
      <c r="P15" s="1"/>
    </row>
    <row r="16" spans="1:48" s="12" customFormat="1" ht="47.25">
      <c r="A16" s="1"/>
      <c r="B16" s="277" t="s">
        <v>22</v>
      </c>
      <c r="C16" s="159" t="str">
        <f>'Q-Op Canteiro'!$B$20</f>
        <v>Energia elétrica comercial, incluindo ICMS, PIS/PASEP e COFINS (contrapartida do SEMAE)</v>
      </c>
      <c r="D16" s="523">
        <v>14250</v>
      </c>
      <c r="E16" s="524" t="s">
        <v>20</v>
      </c>
      <c r="F16" s="525" t="s">
        <v>184</v>
      </c>
      <c r="G16" s="284">
        <f>ROUND('Q-Op Canteiro'!$C$24,2)</f>
        <v>0</v>
      </c>
      <c r="H16" s="526">
        <v>0.76</v>
      </c>
      <c r="I16" s="287">
        <f>$K$6</f>
        <v>0.24179999999999999</v>
      </c>
      <c r="J16" s="160">
        <f t="shared" ref="J16:J17" si="0">ROUND(H16*(I16+1),2)</f>
        <v>0.94</v>
      </c>
      <c r="K16" s="290">
        <f t="shared" ref="K16:K17" si="1">ROUND(G16*J16,2)</f>
        <v>0</v>
      </c>
      <c r="L16" s="1"/>
      <c r="M16" s="1"/>
      <c r="N16" s="1"/>
      <c r="O16" s="1"/>
      <c r="P16" s="1"/>
    </row>
    <row r="17" spans="1:19" s="12" customFormat="1">
      <c r="A17" s="1"/>
      <c r="B17" s="277" t="s">
        <v>23</v>
      </c>
      <c r="C17" s="159" t="str">
        <f>'Q-Op Canteiro'!$B$27</f>
        <v>Plano compartilhado de telefonia móvel</v>
      </c>
      <c r="D17" s="523" t="s">
        <v>279</v>
      </c>
      <c r="E17" s="524" t="s">
        <v>28</v>
      </c>
      <c r="F17" s="525" t="s">
        <v>117</v>
      </c>
      <c r="G17" s="284">
        <f>ROUND('Q-Op Canteiro'!$C$34,2)</f>
        <v>1488</v>
      </c>
      <c r="H17" s="526">
        <v>0.59</v>
      </c>
      <c r="I17" s="287">
        <f>$K$6</f>
        <v>0.24179999999999999</v>
      </c>
      <c r="J17" s="160">
        <f t="shared" si="0"/>
        <v>0.73</v>
      </c>
      <c r="K17" s="290">
        <f t="shared" si="1"/>
        <v>1086.24</v>
      </c>
      <c r="L17" s="1"/>
      <c r="M17" s="1"/>
      <c r="N17" s="1"/>
      <c r="O17" s="1"/>
      <c r="P17" s="1"/>
    </row>
    <row r="18" spans="1:19" s="35" customFormat="1">
      <c r="B18" s="277"/>
      <c r="C18" s="279"/>
      <c r="D18" s="506"/>
      <c r="E18" s="453"/>
      <c r="F18" s="453"/>
      <c r="G18" s="301"/>
      <c r="H18" s="301"/>
      <c r="I18" s="507"/>
      <c r="J18" s="160"/>
      <c r="K18" s="290"/>
      <c r="L18" s="1"/>
      <c r="M18" s="1"/>
      <c r="N18" s="1"/>
      <c r="O18" s="1"/>
      <c r="P18" s="1"/>
      <c r="Q18" s="42"/>
      <c r="R18" s="42"/>
      <c r="S18" s="42"/>
    </row>
    <row r="19" spans="1:19" s="35" customFormat="1">
      <c r="B19" s="277"/>
      <c r="C19" s="280" t="s">
        <v>29</v>
      </c>
      <c r="D19" s="508"/>
      <c r="E19" s="509"/>
      <c r="F19" s="509"/>
      <c r="G19" s="285"/>
      <c r="H19" s="285"/>
      <c r="I19" s="510"/>
      <c r="J19" s="160"/>
      <c r="K19" s="288">
        <f>SUM(K15:K18)</f>
        <v>1086.24</v>
      </c>
      <c r="L19" s="1"/>
      <c r="M19" s="1"/>
      <c r="N19" s="1"/>
      <c r="O19" s="1"/>
      <c r="P19" s="1"/>
      <c r="Q19" s="42"/>
      <c r="R19" s="42"/>
      <c r="S19" s="42"/>
    </row>
    <row r="20" spans="1:19" s="35" customFormat="1">
      <c r="B20" s="277"/>
      <c r="C20" s="280"/>
      <c r="D20" s="508"/>
      <c r="E20" s="509"/>
      <c r="F20" s="509"/>
      <c r="G20" s="285"/>
      <c r="H20" s="285"/>
      <c r="I20" s="510"/>
      <c r="J20" s="160"/>
      <c r="K20" s="288"/>
      <c r="L20" s="40"/>
      <c r="M20" s="41"/>
      <c r="N20" s="42"/>
      <c r="O20" s="42"/>
      <c r="P20" s="42"/>
      <c r="Q20" s="42"/>
      <c r="R20" s="42"/>
      <c r="S20" s="42"/>
    </row>
    <row r="21" spans="1:19" s="35" customFormat="1" ht="31.5">
      <c r="B21" s="277"/>
      <c r="C21" s="511" t="s">
        <v>507</v>
      </c>
      <c r="D21" s="508"/>
      <c r="E21" s="509"/>
      <c r="F21" s="509"/>
      <c r="G21" s="285"/>
      <c r="H21" s="285"/>
      <c r="I21" s="510"/>
      <c r="J21" s="160"/>
      <c r="K21" s="288"/>
      <c r="L21" s="40"/>
      <c r="M21" s="41"/>
      <c r="N21" s="42"/>
      <c r="O21" s="42"/>
      <c r="P21" s="42"/>
      <c r="Q21" s="42"/>
      <c r="R21" s="42"/>
      <c r="S21" s="42"/>
    </row>
    <row r="22" spans="1:19" s="35" customFormat="1">
      <c r="B22" s="277"/>
      <c r="C22" s="280"/>
      <c r="D22" s="508"/>
      <c r="E22" s="509"/>
      <c r="F22" s="509"/>
      <c r="G22" s="285"/>
      <c r="H22" s="285"/>
      <c r="I22" s="510"/>
      <c r="J22" s="160"/>
      <c r="K22" s="288"/>
      <c r="L22" s="40"/>
      <c r="M22" s="41"/>
      <c r="N22" s="42"/>
      <c r="O22" s="42"/>
      <c r="P22" s="42"/>
      <c r="Q22" s="42"/>
      <c r="R22" s="42"/>
      <c r="S22" s="42"/>
    </row>
    <row r="23" spans="1:19" s="35" customFormat="1">
      <c r="B23" s="277"/>
      <c r="C23" s="280"/>
      <c r="D23" s="508"/>
      <c r="E23" s="509"/>
      <c r="F23" s="509"/>
      <c r="G23" s="285"/>
      <c r="H23" s="285"/>
      <c r="I23" s="510"/>
      <c r="J23" s="160"/>
      <c r="K23" s="288"/>
      <c r="L23" s="40"/>
      <c r="M23" s="41"/>
      <c r="N23" s="42"/>
      <c r="O23" s="42"/>
      <c r="P23" s="42"/>
      <c r="Q23" s="42"/>
      <c r="R23" s="42"/>
      <c r="S23" s="42"/>
    </row>
    <row r="24" spans="1:19" s="1" customFormat="1">
      <c r="B24" s="278"/>
      <c r="C24" s="282" t="s">
        <v>12</v>
      </c>
      <c r="D24" s="455"/>
      <c r="E24" s="456"/>
      <c r="F24" s="456"/>
      <c r="G24" s="304"/>
      <c r="H24" s="457"/>
      <c r="I24" s="457"/>
      <c r="J24" s="457"/>
      <c r="K24" s="291">
        <f>SUM(K14:K22)/2</f>
        <v>1086.24</v>
      </c>
    </row>
    <row r="25" spans="1:19" s="1" customFormat="1">
      <c r="B25" s="259"/>
      <c r="C25" s="283"/>
      <c r="D25" s="173"/>
      <c r="E25" s="57"/>
      <c r="F25" s="57"/>
      <c r="G25" s="31"/>
      <c r="H25" s="58"/>
      <c r="I25" s="58"/>
      <c r="J25" s="58"/>
      <c r="K25" s="32"/>
    </row>
  </sheetData>
  <mergeCells count="14">
    <mergeCell ref="C6:G6"/>
    <mergeCell ref="H6:J6"/>
    <mergeCell ref="C7:G7"/>
    <mergeCell ref="H7:J7"/>
    <mergeCell ref="B2:B3"/>
    <mergeCell ref="C2:G2"/>
    <mergeCell ref="H2:K2"/>
    <mergeCell ref="C3:G3"/>
    <mergeCell ref="H3:J3"/>
    <mergeCell ref="B4:B7"/>
    <mergeCell ref="C4:G4"/>
    <mergeCell ref="H4:J4"/>
    <mergeCell ref="C5:G5"/>
    <mergeCell ref="H5:J5"/>
  </mergeCells>
  <printOptions horizontalCentered="1"/>
  <pageMargins left="0.78740157480314965" right="0.59055118110236227" top="0.98425196850393704" bottom="0.78740157480314965" header="0.39370078740157483" footer="0.39370078740157483"/>
  <pageSetup paperSize="9" scale="65" fitToHeight="0" orientation="portrait" r:id="rId1"/>
  <headerFooter scaleWithDoc="0">
    <oddHeader>&amp;L&amp;"Book Antiqua,Negrito"&amp;10Rev-2&amp;C&amp;"Book Antiqua,Negrito"&amp;10Primeira Etapa&amp;R&amp;G</oddHeader>
    <oddFooter>&amp;L&amp;"Arial,Negrito"&amp;10CTR 464&amp;C&amp;"Arial,Negrito"&amp;10 4.&amp;P&amp;R&amp;"Arial,Itálico"&amp;10Origem: 408-Orçamento_Rel 2_Rel 5</oddFooter>
  </headerFooter>
  <rowBreaks count="1" manualBreakCount="1">
    <brk id="13" max="16383" man="1"/>
  </rowBreaks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Plan3">
    <tabColor theme="8" tint="0.39997558519241921"/>
  </sheetPr>
  <dimension ref="A2:AMJ56"/>
  <sheetViews>
    <sheetView showGridLines="0" topLeftCell="A10" zoomScaleNormal="100" workbookViewId="0">
      <selection activeCell="K5" sqref="K5"/>
    </sheetView>
  </sheetViews>
  <sheetFormatPr defaultColWidth="9.140625" defaultRowHeight="15.75"/>
  <cols>
    <col min="1" max="1" width="3.7109375" style="1" customWidth="1"/>
    <col min="2" max="2" width="8.85546875" style="2" customWidth="1"/>
    <col min="3" max="3" width="35.85546875" style="3" customWidth="1"/>
    <col min="4" max="4" width="9.7109375" style="3" customWidth="1"/>
    <col min="5" max="5" width="11.140625" style="4" customWidth="1"/>
    <col min="6" max="6" width="8.7109375" style="5" customWidth="1"/>
    <col min="7" max="7" width="11.7109375" style="4" customWidth="1"/>
    <col min="8" max="8" width="11.140625" style="5" customWidth="1"/>
    <col min="9" max="9" width="8.85546875" style="5" customWidth="1"/>
    <col min="10" max="10" width="13.7109375" style="5" customWidth="1"/>
    <col min="11" max="11" width="15.140625" style="5" customWidth="1"/>
    <col min="12" max="12" width="10.5703125" style="1" customWidth="1"/>
    <col min="13" max="13" width="18.28515625" style="1" customWidth="1"/>
    <col min="14" max="1024" width="9.140625" style="1"/>
    <col min="1025" max="16384" width="9.140625" style="168"/>
  </cols>
  <sheetData>
    <row r="2" spans="1:48" ht="18" customHeight="1">
      <c r="A2" s="6"/>
      <c r="B2" s="553" t="s">
        <v>0</v>
      </c>
      <c r="C2" s="554" t="s">
        <v>1</v>
      </c>
      <c r="D2" s="554"/>
      <c r="E2" s="554"/>
      <c r="F2" s="554"/>
      <c r="G2" s="554"/>
      <c r="H2" s="555" t="s">
        <v>2</v>
      </c>
      <c r="I2" s="555"/>
      <c r="J2" s="555"/>
      <c r="K2" s="555"/>
    </row>
    <row r="3" spans="1:48" ht="18" customHeight="1">
      <c r="A3" s="6"/>
      <c r="B3" s="553"/>
      <c r="C3" s="551" t="s">
        <v>340</v>
      </c>
      <c r="D3" s="551"/>
      <c r="E3" s="551"/>
      <c r="F3" s="551"/>
      <c r="G3" s="551"/>
      <c r="H3" s="556" t="s">
        <v>264</v>
      </c>
      <c r="I3" s="556"/>
      <c r="J3" s="556"/>
      <c r="K3" s="521" t="s">
        <v>530</v>
      </c>
      <c r="M3" s="7"/>
      <c r="N3" s="8"/>
      <c r="O3" s="8"/>
      <c r="P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9"/>
    </row>
    <row r="4" spans="1:48" ht="18" customHeight="1">
      <c r="A4" s="6"/>
      <c r="B4" s="551" t="s">
        <v>3</v>
      </c>
      <c r="C4" s="551" t="s">
        <v>341</v>
      </c>
      <c r="D4" s="551"/>
      <c r="E4" s="551"/>
      <c r="F4" s="551"/>
      <c r="G4" s="551"/>
      <c r="H4" s="556" t="s">
        <v>5</v>
      </c>
      <c r="I4" s="556"/>
      <c r="J4" s="556"/>
      <c r="K4" s="521" t="s">
        <v>530</v>
      </c>
    </row>
    <row r="5" spans="1:48" ht="30" customHeight="1">
      <c r="A5" s="6"/>
      <c r="B5" s="551"/>
      <c r="C5" s="557" t="s">
        <v>495</v>
      </c>
      <c r="D5" s="557"/>
      <c r="E5" s="557"/>
      <c r="F5" s="557"/>
      <c r="G5" s="557"/>
      <c r="H5" s="558" t="s">
        <v>6</v>
      </c>
      <c r="I5" s="558"/>
      <c r="J5" s="558"/>
      <c r="K5" s="522" t="s">
        <v>544</v>
      </c>
      <c r="M5" s="23"/>
    </row>
    <row r="6" spans="1:48" ht="18" customHeight="1">
      <c r="A6" s="6"/>
      <c r="B6" s="551"/>
      <c r="C6" s="557" t="s">
        <v>35</v>
      </c>
      <c r="D6" s="557"/>
      <c r="E6" s="557"/>
      <c r="F6" s="557"/>
      <c r="G6" s="557"/>
      <c r="H6" s="556" t="s">
        <v>7</v>
      </c>
      <c r="I6" s="556"/>
      <c r="J6" s="556"/>
      <c r="K6" s="154">
        <v>0.24179999999999999</v>
      </c>
    </row>
    <row r="7" spans="1:48" ht="18" customHeight="1">
      <c r="A7" s="6"/>
      <c r="B7" s="552"/>
      <c r="C7" s="557" t="s">
        <v>13</v>
      </c>
      <c r="D7" s="557"/>
      <c r="E7" s="557"/>
      <c r="F7" s="557"/>
      <c r="G7" s="557"/>
      <c r="H7" s="565" t="s">
        <v>8</v>
      </c>
      <c r="I7" s="565"/>
      <c r="J7" s="565"/>
      <c r="K7" s="155">
        <v>0.14019999999999999</v>
      </c>
    </row>
    <row r="8" spans="1:48" ht="54" customHeight="1">
      <c r="A8" s="6"/>
      <c r="B8" s="156" t="s">
        <v>9</v>
      </c>
      <c r="C8" s="190" t="s">
        <v>10</v>
      </c>
      <c r="D8" s="157" t="s">
        <v>14</v>
      </c>
      <c r="E8" s="158" t="s">
        <v>15</v>
      </c>
      <c r="F8" s="190" t="s">
        <v>16</v>
      </c>
      <c r="G8" s="158" t="s">
        <v>17</v>
      </c>
      <c r="H8" s="190" t="s">
        <v>265</v>
      </c>
      <c r="I8" s="190" t="s">
        <v>18</v>
      </c>
      <c r="J8" s="190" t="s">
        <v>266</v>
      </c>
      <c r="K8" s="190" t="s">
        <v>267</v>
      </c>
    </row>
    <row r="9" spans="1:48" s="12" customFormat="1">
      <c r="A9" s="1"/>
      <c r="B9" s="10"/>
      <c r="C9" s="62"/>
      <c r="D9" s="174"/>
      <c r="E9" s="63"/>
      <c r="F9" s="191"/>
      <c r="G9" s="64"/>
      <c r="H9" s="191"/>
      <c r="I9" s="191"/>
      <c r="J9" s="191"/>
      <c r="K9" s="65"/>
      <c r="L9" s="11"/>
      <c r="M9" s="11"/>
    </row>
    <row r="10" spans="1:48" s="12" customFormat="1" ht="31.5">
      <c r="A10" s="1"/>
      <c r="B10" s="257">
        <f>B22</f>
        <v>1</v>
      </c>
      <c r="C10" s="293" t="str">
        <f>UPPER(C22)</f>
        <v>LEVANTAMENTO  DE  PAVIMENTAÇÃO</v>
      </c>
      <c r="D10" s="294"/>
      <c r="E10" s="295"/>
      <c r="F10" s="267"/>
      <c r="G10" s="268"/>
      <c r="H10" s="267"/>
      <c r="I10" s="267"/>
      <c r="J10" s="267"/>
      <c r="K10" s="289">
        <f>K27</f>
        <v>4766.4699999999993</v>
      </c>
      <c r="L10" s="11"/>
      <c r="M10" s="11"/>
    </row>
    <row r="11" spans="1:48" s="12" customFormat="1">
      <c r="A11" s="1"/>
      <c r="B11" s="24"/>
      <c r="C11" s="66"/>
      <c r="D11" s="175"/>
      <c r="E11" s="67"/>
      <c r="F11" s="192"/>
      <c r="G11" s="25"/>
      <c r="H11" s="192"/>
      <c r="I11" s="192"/>
      <c r="J11" s="192"/>
      <c r="K11" s="26"/>
      <c r="L11" s="11"/>
      <c r="M11" s="11"/>
    </row>
    <row r="12" spans="1:48" s="12" customFormat="1">
      <c r="A12" s="1"/>
      <c r="B12" s="257">
        <f>B29</f>
        <v>2</v>
      </c>
      <c r="C12" s="293" t="str">
        <f>UPPER(C29)</f>
        <v>MOVIMENTO DE TERRA</v>
      </c>
      <c r="D12" s="294"/>
      <c r="E12" s="295"/>
      <c r="F12" s="267"/>
      <c r="G12" s="268"/>
      <c r="H12" s="267"/>
      <c r="I12" s="267"/>
      <c r="J12" s="267"/>
      <c r="K12" s="289">
        <f>K35</f>
        <v>50441.52</v>
      </c>
      <c r="L12" s="11"/>
      <c r="M12" s="11"/>
    </row>
    <row r="13" spans="1:48" s="12" customFormat="1">
      <c r="A13" s="1"/>
      <c r="B13" s="24"/>
      <c r="C13" s="66"/>
      <c r="D13" s="175"/>
      <c r="E13" s="67"/>
      <c r="F13" s="192"/>
      <c r="G13" s="25"/>
      <c r="H13" s="192"/>
      <c r="I13" s="192"/>
      <c r="J13" s="192"/>
      <c r="K13" s="26"/>
      <c r="L13" s="11"/>
      <c r="M13" s="11"/>
    </row>
    <row r="14" spans="1:48" s="12" customFormat="1">
      <c r="A14" s="1"/>
      <c r="B14" s="194">
        <f>B37</f>
        <v>3</v>
      </c>
      <c r="C14" s="297" t="str">
        <f>UPPER(C37)</f>
        <v>CONSTRUÇÃO DAS GALERIAS</v>
      </c>
      <c r="D14" s="294"/>
      <c r="E14" s="295"/>
      <c r="F14" s="267"/>
      <c r="G14" s="268"/>
      <c r="H14" s="267"/>
      <c r="I14" s="267"/>
      <c r="J14" s="267"/>
      <c r="K14" s="289">
        <f>K40</f>
        <v>780899.1</v>
      </c>
      <c r="L14" s="11"/>
      <c r="M14" s="11"/>
    </row>
    <row r="15" spans="1:48" s="12" customFormat="1">
      <c r="A15" s="1"/>
      <c r="B15" s="24"/>
      <c r="C15" s="66"/>
      <c r="D15" s="175"/>
      <c r="E15" s="67"/>
      <c r="F15" s="240"/>
      <c r="G15" s="25"/>
      <c r="H15" s="240"/>
      <c r="I15" s="240"/>
      <c r="J15" s="240"/>
      <c r="K15" s="26"/>
      <c r="L15" s="11"/>
      <c r="M15" s="11"/>
    </row>
    <row r="16" spans="1:48" s="12" customFormat="1" ht="31.5">
      <c r="A16" s="1"/>
      <c r="B16" s="194">
        <f>B42</f>
        <v>4</v>
      </c>
      <c r="C16" s="297" t="str">
        <f>UPPER(C42)</f>
        <v>RECOMPOSIÇÃO  DE  PAVIMENTAÇÃO</v>
      </c>
      <c r="D16" s="294"/>
      <c r="E16" s="295"/>
      <c r="F16" s="267"/>
      <c r="G16" s="268"/>
      <c r="H16" s="267"/>
      <c r="I16" s="267"/>
      <c r="J16" s="267"/>
      <c r="K16" s="289">
        <f>K46</f>
        <v>12535.32</v>
      </c>
      <c r="L16" s="11"/>
      <c r="M16" s="11"/>
    </row>
    <row r="17" spans="1:13" s="12" customFormat="1">
      <c r="A17" s="1"/>
      <c r="B17" s="24"/>
      <c r="C17" s="66"/>
      <c r="D17" s="175"/>
      <c r="E17" s="67"/>
      <c r="F17" s="240"/>
      <c r="G17" s="25"/>
      <c r="H17" s="240"/>
      <c r="I17" s="240"/>
      <c r="J17" s="240"/>
      <c r="K17" s="26"/>
      <c r="L17" s="11"/>
      <c r="M17" s="11"/>
    </row>
    <row r="18" spans="1:13" s="12" customFormat="1">
      <c r="A18" s="1"/>
      <c r="B18" s="194">
        <f>B48</f>
        <v>5</v>
      </c>
      <c r="C18" s="297" t="str">
        <f>UPPER(C48)</f>
        <v>MONTAGEM DAS TUBULAÇÕES</v>
      </c>
      <c r="D18" s="294"/>
      <c r="E18" s="295"/>
      <c r="F18" s="267"/>
      <c r="G18" s="268"/>
      <c r="H18" s="267"/>
      <c r="I18" s="267"/>
      <c r="J18" s="267"/>
      <c r="K18" s="289">
        <f>K51</f>
        <v>51894</v>
      </c>
      <c r="L18" s="11"/>
      <c r="M18" s="11"/>
    </row>
    <row r="19" spans="1:13" s="12" customFormat="1">
      <c r="A19" s="1"/>
      <c r="B19" s="264"/>
      <c r="C19" s="298"/>
      <c r="D19" s="294"/>
      <c r="E19" s="295"/>
      <c r="F19" s="267"/>
      <c r="G19" s="268"/>
      <c r="H19" s="267"/>
      <c r="I19" s="267"/>
      <c r="J19" s="267"/>
      <c r="K19" s="26"/>
      <c r="L19" s="11"/>
      <c r="M19" s="11"/>
    </row>
    <row r="20" spans="1:13" s="12" customFormat="1">
      <c r="A20" s="1"/>
      <c r="B20" s="258"/>
      <c r="C20" s="270" t="s">
        <v>12</v>
      </c>
      <c r="D20" s="299"/>
      <c r="E20" s="300"/>
      <c r="F20" s="270"/>
      <c r="G20" s="271"/>
      <c r="H20" s="270"/>
      <c r="I20" s="270"/>
      <c r="J20" s="270"/>
      <c r="K20" s="292">
        <f>SUM(K9:K19)</f>
        <v>900536.40999999992</v>
      </c>
      <c r="L20" s="14"/>
    </row>
    <row r="21" spans="1:13" s="12" customFormat="1">
      <c r="A21" s="1"/>
      <c r="B21" s="17"/>
      <c r="C21" s="29"/>
      <c r="D21" s="177"/>
      <c r="E21" s="69"/>
      <c r="F21" s="30"/>
      <c r="G21" s="31"/>
      <c r="H21" s="32"/>
      <c r="I21" s="32"/>
      <c r="J21" s="32"/>
      <c r="K21" s="33"/>
      <c r="M21" s="34"/>
    </row>
    <row r="22" spans="1:13" s="12" customFormat="1">
      <c r="A22" s="1"/>
      <c r="B22" s="276">
        <v>1</v>
      </c>
      <c r="C22" s="281" t="s">
        <v>36</v>
      </c>
      <c r="D22" s="178"/>
      <c r="E22" s="78"/>
      <c r="F22" s="79"/>
      <c r="G22" s="54"/>
      <c r="H22" s="80"/>
      <c r="I22" s="80"/>
      <c r="J22" s="80"/>
      <c r="K22" s="39"/>
    </row>
    <row r="23" spans="1:13" s="5" customFormat="1" ht="31.5">
      <c r="A23" s="59"/>
      <c r="B23" s="296" t="s">
        <v>19</v>
      </c>
      <c r="C23" s="159" t="s">
        <v>273</v>
      </c>
      <c r="D23" s="523">
        <v>70090016</v>
      </c>
      <c r="E23" s="524" t="s">
        <v>28</v>
      </c>
      <c r="F23" s="525" t="s">
        <v>21</v>
      </c>
      <c r="G23" s="284">
        <f>ROUND('Q-Tubulações'!$C$21,2)</f>
        <v>114.32</v>
      </c>
      <c r="H23" s="526">
        <f>ROUND(19.61/1.28,2)</f>
        <v>15.32</v>
      </c>
      <c r="I23" s="287">
        <f>$K$6</f>
        <v>0.24179999999999999</v>
      </c>
      <c r="J23" s="160">
        <f>ROUND(H23*(I23+1),2)</f>
        <v>19.02</v>
      </c>
      <c r="K23" s="160">
        <f>ROUND(G23*J23,2)</f>
        <v>2174.37</v>
      </c>
      <c r="M23" s="41"/>
    </row>
    <row r="24" spans="1:13" s="5" customFormat="1">
      <c r="A24" s="59"/>
      <c r="B24" s="296" t="s">
        <v>22</v>
      </c>
      <c r="C24" s="159" t="s">
        <v>274</v>
      </c>
      <c r="D24" s="523">
        <v>70090020</v>
      </c>
      <c r="E24" s="524" t="s">
        <v>28</v>
      </c>
      <c r="F24" s="525" t="s">
        <v>37</v>
      </c>
      <c r="G24" s="284">
        <f>ROUND('Q-Tubulações'!$C$30,2)</f>
        <v>5.9</v>
      </c>
      <c r="H24" s="526">
        <f>ROUND(25.42/1.28,2)</f>
        <v>19.86</v>
      </c>
      <c r="I24" s="287">
        <f>$K$6</f>
        <v>0.24179999999999999</v>
      </c>
      <c r="J24" s="160">
        <f t="shared" ref="J24:J25" si="0">ROUND(H24*(I24+1),2)</f>
        <v>24.66</v>
      </c>
      <c r="K24" s="160">
        <f t="shared" ref="K24:K25" si="1">ROUND(G24*J24,2)</f>
        <v>145.49</v>
      </c>
      <c r="M24" s="41"/>
    </row>
    <row r="25" spans="1:13" s="5" customFormat="1" ht="47.25">
      <c r="A25" s="59"/>
      <c r="B25" s="296" t="s">
        <v>23</v>
      </c>
      <c r="C25" s="159" t="s">
        <v>38</v>
      </c>
      <c r="D25" s="523">
        <v>70190145</v>
      </c>
      <c r="E25" s="524" t="s">
        <v>28</v>
      </c>
      <c r="F25" s="525" t="s">
        <v>39</v>
      </c>
      <c r="G25" s="284">
        <f>ROUND('Q-Tubulações'!$C$46,2)</f>
        <v>17.399999999999999</v>
      </c>
      <c r="H25" s="526">
        <f>ROUND(144.93/1.28,2)</f>
        <v>113.23</v>
      </c>
      <c r="I25" s="287">
        <f>$K$6</f>
        <v>0.24179999999999999</v>
      </c>
      <c r="J25" s="160">
        <f t="shared" si="0"/>
        <v>140.61000000000001</v>
      </c>
      <c r="K25" s="160">
        <f t="shared" si="1"/>
        <v>2446.61</v>
      </c>
      <c r="M25" s="41"/>
    </row>
    <row r="26" spans="1:13" s="12" customFormat="1">
      <c r="A26" s="1"/>
      <c r="B26" s="51"/>
      <c r="C26" s="159"/>
      <c r="D26" s="179"/>
      <c r="E26" s="82"/>
      <c r="F26" s="79"/>
      <c r="G26" s="54"/>
      <c r="H26" s="80"/>
      <c r="I26" s="83"/>
      <c r="J26" s="38"/>
      <c r="K26" s="39"/>
    </row>
    <row r="27" spans="1:13" s="12" customFormat="1">
      <c r="A27" s="1"/>
      <c r="B27" s="51"/>
      <c r="C27" s="280" t="s">
        <v>29</v>
      </c>
      <c r="D27" s="178"/>
      <c r="E27" s="84"/>
      <c r="F27" s="52"/>
      <c r="G27" s="85"/>
      <c r="H27" s="86"/>
      <c r="I27" s="83"/>
      <c r="J27" s="38"/>
      <c r="K27" s="288">
        <f>SUM(K23:K26)</f>
        <v>4766.4699999999993</v>
      </c>
    </row>
    <row r="28" spans="1:13" s="12" customFormat="1">
      <c r="A28" s="1"/>
      <c r="B28" s="51"/>
      <c r="C28" s="81"/>
      <c r="D28" s="180"/>
      <c r="E28" s="78"/>
      <c r="F28" s="79"/>
      <c r="G28" s="54"/>
      <c r="H28" s="80"/>
      <c r="I28" s="83"/>
      <c r="J28" s="38"/>
      <c r="K28" s="39"/>
    </row>
    <row r="29" spans="1:13" s="42" customFormat="1">
      <c r="B29" s="276">
        <v>2</v>
      </c>
      <c r="C29" s="281" t="s">
        <v>40</v>
      </c>
      <c r="D29" s="181"/>
      <c r="E29" s="87"/>
      <c r="F29" s="36"/>
      <c r="G29" s="44"/>
      <c r="H29" s="45"/>
      <c r="I29" s="83"/>
      <c r="J29" s="38"/>
      <c r="K29" s="39"/>
      <c r="L29" s="40"/>
      <c r="M29" s="41"/>
    </row>
    <row r="30" spans="1:13" s="5" customFormat="1" ht="47.25">
      <c r="A30" s="59"/>
      <c r="B30" s="296" t="s">
        <v>31</v>
      </c>
      <c r="C30" s="159" t="s">
        <v>275</v>
      </c>
      <c r="D30" s="523">
        <v>70030007</v>
      </c>
      <c r="E30" s="524" t="s">
        <v>28</v>
      </c>
      <c r="F30" s="525" t="s">
        <v>39</v>
      </c>
      <c r="G30" s="284">
        <f>ROUND('Q-Tubulações'!$C$62,2)</f>
        <v>995.04</v>
      </c>
      <c r="H30" s="526">
        <f>ROUND(13.98/1.28,2)</f>
        <v>10.92</v>
      </c>
      <c r="I30" s="287">
        <f>$K$6</f>
        <v>0.24179999999999999</v>
      </c>
      <c r="J30" s="160">
        <f>ROUND(H30*(I30+1),2)</f>
        <v>13.56</v>
      </c>
      <c r="K30" s="160">
        <f>ROUND(G30*J30,2)</f>
        <v>13492.74</v>
      </c>
      <c r="M30" s="41"/>
    </row>
    <row r="31" spans="1:13" s="5" customFormat="1" ht="63">
      <c r="A31" s="59"/>
      <c r="B31" s="296" t="s">
        <v>41</v>
      </c>
      <c r="C31" s="159" t="s">
        <v>276</v>
      </c>
      <c r="D31" s="523">
        <v>70030026</v>
      </c>
      <c r="E31" s="524" t="s">
        <v>28</v>
      </c>
      <c r="F31" s="525" t="s">
        <v>39</v>
      </c>
      <c r="G31" s="284">
        <f>ROUND('Q-Tubulações'!$C$73,2)</f>
        <v>704.82</v>
      </c>
      <c r="H31" s="526">
        <f>ROUND(26.01/1.28,2)</f>
        <v>20.32</v>
      </c>
      <c r="I31" s="287">
        <f>$K$6</f>
        <v>0.24179999999999999</v>
      </c>
      <c r="J31" s="160">
        <f t="shared" ref="J31:J33" si="2">ROUND(H31*(I31+1),2)</f>
        <v>25.23</v>
      </c>
      <c r="K31" s="160">
        <f t="shared" ref="K31:K33" si="3">ROUND(G31*J31,2)</f>
        <v>17782.61</v>
      </c>
      <c r="M31" s="41"/>
    </row>
    <row r="32" spans="1:13" s="5" customFormat="1" ht="78.75">
      <c r="A32" s="59"/>
      <c r="B32" s="296" t="s">
        <v>42</v>
      </c>
      <c r="C32" s="159" t="s">
        <v>269</v>
      </c>
      <c r="D32" s="523">
        <v>100973</v>
      </c>
      <c r="E32" s="524" t="s">
        <v>20</v>
      </c>
      <c r="F32" s="525" t="s">
        <v>39</v>
      </c>
      <c r="G32" s="284">
        <f>ROUND('Q-Tubulações'!$C$83,2)</f>
        <v>377.29</v>
      </c>
      <c r="H32" s="526">
        <v>9.34</v>
      </c>
      <c r="I32" s="287">
        <f>$K$6</f>
        <v>0.24179999999999999</v>
      </c>
      <c r="J32" s="160">
        <f t="shared" si="2"/>
        <v>11.6</v>
      </c>
      <c r="K32" s="160">
        <f t="shared" si="3"/>
        <v>4376.5600000000004</v>
      </c>
      <c r="M32" s="41"/>
    </row>
    <row r="33" spans="1:13" s="5" customFormat="1" ht="47.25">
      <c r="A33" s="59"/>
      <c r="B33" s="296" t="s">
        <v>43</v>
      </c>
      <c r="C33" s="159" t="s">
        <v>270</v>
      </c>
      <c r="D33" s="523">
        <v>97914</v>
      </c>
      <c r="E33" s="524" t="s">
        <v>20</v>
      </c>
      <c r="F33" s="525" t="s">
        <v>44</v>
      </c>
      <c r="G33" s="284">
        <f>ROUND('Q-Tubulações'!$C$92,2)</f>
        <v>3772.86</v>
      </c>
      <c r="H33" s="526">
        <v>3.16</v>
      </c>
      <c r="I33" s="287">
        <f>$K$6</f>
        <v>0.24179999999999999</v>
      </c>
      <c r="J33" s="160">
        <f t="shared" si="2"/>
        <v>3.92</v>
      </c>
      <c r="K33" s="160">
        <f t="shared" si="3"/>
        <v>14789.61</v>
      </c>
      <c r="M33" s="41"/>
    </row>
    <row r="34" spans="1:13" s="42" customFormat="1">
      <c r="B34" s="88"/>
      <c r="C34" s="89"/>
      <c r="D34" s="181"/>
      <c r="E34" s="87"/>
      <c r="F34" s="36"/>
      <c r="G34" s="44"/>
      <c r="H34" s="45"/>
      <c r="I34" s="83"/>
      <c r="J34" s="38"/>
      <c r="K34" s="39"/>
      <c r="L34" s="40"/>
      <c r="M34" s="41"/>
    </row>
    <row r="35" spans="1:13" s="42" customFormat="1">
      <c r="B35" s="88"/>
      <c r="C35" s="280" t="s">
        <v>34</v>
      </c>
      <c r="D35" s="182"/>
      <c r="E35" s="90"/>
      <c r="F35" s="47"/>
      <c r="G35" s="48"/>
      <c r="H35" s="49"/>
      <c r="I35" s="83"/>
      <c r="J35" s="38"/>
      <c r="K35" s="288">
        <f>SUM(K30:K34)</f>
        <v>50441.52</v>
      </c>
      <c r="L35" s="40"/>
      <c r="M35" s="41"/>
    </row>
    <row r="36" spans="1:13" s="42" customFormat="1">
      <c r="B36" s="88"/>
      <c r="C36" s="46"/>
      <c r="D36" s="182"/>
      <c r="E36" s="90"/>
      <c r="F36" s="47"/>
      <c r="G36" s="48"/>
      <c r="H36" s="49"/>
      <c r="I36" s="83"/>
      <c r="J36" s="38"/>
      <c r="K36" s="50"/>
      <c r="L36" s="40"/>
      <c r="M36" s="41"/>
    </row>
    <row r="37" spans="1:13" s="42" customFormat="1">
      <c r="B37" s="276">
        <v>3</v>
      </c>
      <c r="C37" s="281" t="s">
        <v>45</v>
      </c>
      <c r="D37" s="181"/>
      <c r="E37" s="87"/>
      <c r="F37" s="36"/>
      <c r="G37" s="44"/>
      <c r="H37" s="45"/>
      <c r="I37" s="83"/>
      <c r="J37" s="38"/>
      <c r="K37" s="39"/>
      <c r="L37" s="40"/>
      <c r="M37" s="41"/>
    </row>
    <row r="38" spans="1:13" s="5" customFormat="1" ht="31.5">
      <c r="A38" s="59"/>
      <c r="B38" s="296" t="s">
        <v>46</v>
      </c>
      <c r="C38" s="159" t="str">
        <f>'C-1.3_01'!$C$8</f>
        <v>Módulo de galeria de tubulações (C = 0,60m)</v>
      </c>
      <c r="D38" s="523" t="str">
        <f>'C-1.3_01'!$C$7</f>
        <v>C-1.3_01</v>
      </c>
      <c r="E38" s="524" t="str">
        <f>'C-1.3_01'!$C$6</f>
        <v>COMP.</v>
      </c>
      <c r="F38" s="525" t="str">
        <f>'C-1.3_01'!$C$10</f>
        <v>unid</v>
      </c>
      <c r="G38" s="284">
        <f>ROUND('Q-Tubulações'!$C$104,2)</f>
        <v>691</v>
      </c>
      <c r="H38" s="526">
        <f>ROUND('C-1.3_01'!$I$29,2)</f>
        <v>910.05</v>
      </c>
      <c r="I38" s="287">
        <f>$K$6</f>
        <v>0.24179999999999999</v>
      </c>
      <c r="J38" s="160">
        <f>ROUND(H38*(I38+1),2)</f>
        <v>1130.0999999999999</v>
      </c>
      <c r="K38" s="160">
        <f>ROUND(G38*J38,2)</f>
        <v>780899.1</v>
      </c>
      <c r="M38" s="41"/>
    </row>
    <row r="39" spans="1:13" s="42" customFormat="1">
      <c r="B39" s="88"/>
      <c r="C39" s="89"/>
      <c r="D39" s="181"/>
      <c r="E39" s="87"/>
      <c r="F39" s="36"/>
      <c r="G39" s="44"/>
      <c r="H39" s="45"/>
      <c r="I39" s="83"/>
      <c r="J39" s="38"/>
      <c r="K39" s="39"/>
      <c r="L39" s="40"/>
      <c r="M39" s="41"/>
    </row>
    <row r="40" spans="1:13" s="42" customFormat="1">
      <c r="B40" s="88"/>
      <c r="C40" s="280" t="s">
        <v>48</v>
      </c>
      <c r="D40" s="182"/>
      <c r="E40" s="90"/>
      <c r="F40" s="47"/>
      <c r="G40" s="48"/>
      <c r="H40" s="49"/>
      <c r="I40" s="83"/>
      <c r="J40" s="38"/>
      <c r="K40" s="288">
        <f>SUM(K38:K39)</f>
        <v>780899.1</v>
      </c>
      <c r="L40" s="40"/>
      <c r="M40" s="41"/>
    </row>
    <row r="41" spans="1:13" s="42" customFormat="1">
      <c r="B41" s="88"/>
      <c r="C41" s="46"/>
      <c r="D41" s="182"/>
      <c r="E41" s="90"/>
      <c r="F41" s="47"/>
      <c r="G41" s="48"/>
      <c r="H41" s="49"/>
      <c r="I41" s="83"/>
      <c r="J41" s="38"/>
      <c r="K41" s="50"/>
      <c r="L41" s="40"/>
      <c r="M41" s="41"/>
    </row>
    <row r="42" spans="1:13" s="42" customFormat="1">
      <c r="B42" s="276">
        <v>4</v>
      </c>
      <c r="C42" s="281" t="s">
        <v>49</v>
      </c>
      <c r="D42" s="181"/>
      <c r="E42" s="87"/>
      <c r="F42" s="36"/>
      <c r="G42" s="44"/>
      <c r="H42" s="45"/>
      <c r="I42" s="83"/>
      <c r="J42" s="38"/>
      <c r="K42" s="39"/>
      <c r="L42" s="40"/>
      <c r="M42" s="41"/>
    </row>
    <row r="43" spans="1:13" s="5" customFormat="1" ht="63">
      <c r="A43" s="59"/>
      <c r="B43" s="296" t="s">
        <v>50</v>
      </c>
      <c r="C43" s="159" t="s">
        <v>271</v>
      </c>
      <c r="D43" s="523">
        <v>94994</v>
      </c>
      <c r="E43" s="524" t="s">
        <v>20</v>
      </c>
      <c r="F43" s="525" t="s">
        <v>21</v>
      </c>
      <c r="G43" s="284">
        <f>ROUND('Q-Tubulações'!$C$114,2)</f>
        <v>114.32</v>
      </c>
      <c r="H43" s="526">
        <v>86.4</v>
      </c>
      <c r="I43" s="287">
        <f>$K$6</f>
        <v>0.24179999999999999</v>
      </c>
      <c r="J43" s="160">
        <f>ROUND(H43*(I43+1),2)</f>
        <v>107.29</v>
      </c>
      <c r="K43" s="160">
        <f>ROUND(G43*J43,2)</f>
        <v>12265.39</v>
      </c>
      <c r="M43" s="41"/>
    </row>
    <row r="44" spans="1:13" s="5" customFormat="1" ht="47.25">
      <c r="A44" s="59"/>
      <c r="B44" s="296" t="s">
        <v>51</v>
      </c>
      <c r="C44" s="159" t="s">
        <v>52</v>
      </c>
      <c r="D44" s="523">
        <v>94263</v>
      </c>
      <c r="E44" s="524" t="s">
        <v>20</v>
      </c>
      <c r="F44" s="525" t="s">
        <v>37</v>
      </c>
      <c r="G44" s="284">
        <f>ROUND('Q-Tubulações'!$C$123,2)</f>
        <v>5.9</v>
      </c>
      <c r="H44" s="526">
        <v>36.840000000000003</v>
      </c>
      <c r="I44" s="287">
        <f>$K$6</f>
        <v>0.24179999999999999</v>
      </c>
      <c r="J44" s="160">
        <f>ROUND(H44*(I44+1),2)</f>
        <v>45.75</v>
      </c>
      <c r="K44" s="160">
        <f>ROUND(G44*J44,2)</f>
        <v>269.93</v>
      </c>
      <c r="M44" s="41"/>
    </row>
    <row r="45" spans="1:13" s="42" customFormat="1">
      <c r="B45" s="88"/>
      <c r="C45" s="159"/>
      <c r="D45" s="527"/>
      <c r="E45" s="528"/>
      <c r="F45" s="453"/>
      <c r="G45" s="301"/>
      <c r="H45" s="507"/>
      <c r="I45" s="83"/>
      <c r="J45" s="38"/>
      <c r="K45" s="39"/>
      <c r="L45" s="40"/>
      <c r="M45" s="41"/>
    </row>
    <row r="46" spans="1:13" s="42" customFormat="1">
      <c r="B46" s="88"/>
      <c r="C46" s="280" t="s">
        <v>53</v>
      </c>
      <c r="D46" s="517"/>
      <c r="E46" s="518"/>
      <c r="F46" s="509"/>
      <c r="G46" s="285"/>
      <c r="H46" s="510"/>
      <c r="I46" s="83"/>
      <c r="J46" s="38"/>
      <c r="K46" s="288">
        <f>SUM(K43:K45)</f>
        <v>12535.32</v>
      </c>
      <c r="L46" s="40"/>
      <c r="M46" s="41"/>
    </row>
    <row r="47" spans="1:13" s="42" customFormat="1">
      <c r="B47" s="88"/>
      <c r="C47" s="280"/>
      <c r="D47" s="517"/>
      <c r="E47" s="518"/>
      <c r="F47" s="509"/>
      <c r="G47" s="285"/>
      <c r="H47" s="510"/>
      <c r="I47" s="83"/>
      <c r="J47" s="38"/>
      <c r="K47" s="288"/>
      <c r="L47" s="40"/>
      <c r="M47" s="41"/>
    </row>
    <row r="48" spans="1:13" s="547" customFormat="1">
      <c r="B48" s="276">
        <v>5</v>
      </c>
      <c r="C48" s="281" t="s">
        <v>54</v>
      </c>
      <c r="D48" s="527"/>
      <c r="E48" s="528"/>
      <c r="F48" s="453"/>
      <c r="G48" s="301"/>
      <c r="H48" s="507"/>
      <c r="I48" s="83"/>
      <c r="J48" s="38"/>
      <c r="K48" s="39"/>
      <c r="L48" s="40"/>
      <c r="M48" s="548"/>
    </row>
    <row r="49" spans="1:18" s="5" customFormat="1" ht="31.5">
      <c r="A49" s="59"/>
      <c r="B49" s="296" t="s">
        <v>55</v>
      </c>
      <c r="C49" s="159" t="str">
        <f>'C-1.3_02'!$C$8</f>
        <v>Montagem e assentamento de tubos e conexões de CPVC e PVC</v>
      </c>
      <c r="D49" s="523" t="str">
        <f>'C-1.3_02'!$C$7</f>
        <v>C-1.3_02</v>
      </c>
      <c r="E49" s="524" t="str">
        <f>'C-1.3_02'!$C$6</f>
        <v>COMP.</v>
      </c>
      <c r="F49" s="525" t="str">
        <f>'C-1.3_02'!$C$10</f>
        <v>eq x dia</v>
      </c>
      <c r="G49" s="284">
        <v>30</v>
      </c>
      <c r="H49" s="526">
        <f>ROUND('C-1.3_02'!$I$18,2)</f>
        <v>1392.98</v>
      </c>
      <c r="I49" s="287">
        <f>$K$6</f>
        <v>0.24179999999999999</v>
      </c>
      <c r="J49" s="160">
        <f>ROUND(H49*(I49+1),2)</f>
        <v>1729.8</v>
      </c>
      <c r="K49" s="160">
        <f>ROUND(G49*J49,2)</f>
        <v>51894</v>
      </c>
      <c r="M49" s="41"/>
    </row>
    <row r="50" spans="1:18" s="42" customFormat="1">
      <c r="B50" s="88"/>
      <c r="C50" s="89"/>
      <c r="D50" s="181"/>
      <c r="E50" s="87"/>
      <c r="F50" s="36"/>
      <c r="G50" s="44"/>
      <c r="H50" s="45"/>
      <c r="I50" s="83"/>
      <c r="J50" s="38"/>
      <c r="K50" s="39"/>
      <c r="L50" s="40"/>
      <c r="M50" s="41"/>
    </row>
    <row r="51" spans="1:18" s="42" customFormat="1">
      <c r="B51" s="88"/>
      <c r="C51" s="280" t="s">
        <v>58</v>
      </c>
      <c r="D51" s="182"/>
      <c r="E51" s="90"/>
      <c r="F51" s="47"/>
      <c r="G51" s="48"/>
      <c r="H51" s="49"/>
      <c r="I51" s="83"/>
      <c r="J51" s="38"/>
      <c r="K51" s="288">
        <f>SUM(K49:K50)</f>
        <v>51894</v>
      </c>
      <c r="L51" s="40"/>
      <c r="M51" s="60">
        <f>(K51*100)/'ME-Tub Prod Quim'!M95</f>
        <v>26.893003067037821</v>
      </c>
    </row>
    <row r="52" spans="1:18" s="42" customFormat="1">
      <c r="B52" s="88"/>
      <c r="C52" s="46"/>
      <c r="D52" s="182"/>
      <c r="E52" s="90"/>
      <c r="F52" s="47"/>
      <c r="G52" s="48"/>
      <c r="H52" s="49"/>
      <c r="I52" s="83"/>
      <c r="J52" s="38"/>
      <c r="K52" s="50"/>
      <c r="L52" s="40"/>
      <c r="M52" s="41"/>
    </row>
    <row r="53" spans="1:18" s="35" customFormat="1" ht="78.75">
      <c r="B53" s="43"/>
      <c r="C53" s="511" t="s">
        <v>521</v>
      </c>
      <c r="D53" s="171"/>
      <c r="E53" s="90"/>
      <c r="F53" s="47"/>
      <c r="G53" s="48"/>
      <c r="H53" s="92"/>
      <c r="I53" s="93"/>
      <c r="J53" s="38"/>
      <c r="K53" s="50"/>
      <c r="L53" s="41"/>
      <c r="M53" s="42"/>
      <c r="N53" s="42"/>
      <c r="O53" s="42"/>
      <c r="P53" s="42"/>
      <c r="Q53" s="42"/>
      <c r="R53" s="42"/>
    </row>
    <row r="54" spans="1:18">
      <c r="B54" s="51"/>
      <c r="C54" s="282" t="s">
        <v>12</v>
      </c>
      <c r="D54" s="172"/>
      <c r="E54" s="78"/>
      <c r="F54" s="53"/>
      <c r="G54" s="54"/>
      <c r="H54" s="55"/>
      <c r="I54" s="55"/>
      <c r="J54" s="55"/>
      <c r="K54" s="291">
        <f>SUM(K22:K53)/2</f>
        <v>900536.40999999992</v>
      </c>
      <c r="L54" s="61"/>
    </row>
    <row r="55" spans="1:18">
      <c r="B55" s="17"/>
      <c r="C55" s="56"/>
      <c r="D55" s="173"/>
      <c r="E55" s="69"/>
      <c r="F55" s="57"/>
      <c r="G55" s="31"/>
      <c r="H55" s="58"/>
      <c r="I55" s="58"/>
      <c r="J55" s="58"/>
      <c r="K55" s="32"/>
    </row>
    <row r="56" spans="1:18">
      <c r="B56" s="18"/>
      <c r="H56" s="19"/>
      <c r="I56" s="19"/>
      <c r="J56" s="19"/>
    </row>
  </sheetData>
  <mergeCells count="14">
    <mergeCell ref="C7:G7"/>
    <mergeCell ref="H7:J7"/>
    <mergeCell ref="B4:B7"/>
    <mergeCell ref="B2:B3"/>
    <mergeCell ref="C2:G2"/>
    <mergeCell ref="H2:K2"/>
    <mergeCell ref="C3:G3"/>
    <mergeCell ref="H3:J3"/>
    <mergeCell ref="C4:G4"/>
    <mergeCell ref="H4:J4"/>
    <mergeCell ref="C5:G5"/>
    <mergeCell ref="H5:J5"/>
    <mergeCell ref="C6:G6"/>
    <mergeCell ref="H6:J6"/>
  </mergeCells>
  <printOptions horizontalCentered="1"/>
  <pageMargins left="0.78740157480314965" right="0.59055118110236227" top="0.98425196850393704" bottom="0.78740157480314965" header="0.39370078740157483" footer="0.39370078740157483"/>
  <pageSetup paperSize="9" scale="65" fitToHeight="0" orientation="portrait" r:id="rId1"/>
  <headerFooter scaleWithDoc="0">
    <oddHeader>&amp;L&amp;"Book Antiqua,Negrito"&amp;10Rev-2&amp;C&amp;"Book Antiqua,Negrito"&amp;10Primeira Etapa&amp;R&amp;G</oddHeader>
    <oddFooter>&amp;L&amp;"Arial,Negrito"&amp;10CTR 464&amp;C&amp;"Arial,Negrito"&amp;10 4.&amp;P&amp;R&amp;"Arial,Itálico"&amp;10Origem: 408-Orçamento_Rel 2</oddFooter>
  </headerFooter>
  <rowBreaks count="1" manualBreakCount="1">
    <brk id="21" max="16383" man="1"/>
  </rowBreaks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Plan4">
    <tabColor theme="8" tint="0.39997558519241921"/>
  </sheetPr>
  <dimension ref="A2:AMJ108"/>
  <sheetViews>
    <sheetView showGridLines="0" topLeftCell="A58" zoomScaleNormal="100" workbookViewId="0">
      <selection activeCell="K5" sqref="K5"/>
    </sheetView>
  </sheetViews>
  <sheetFormatPr defaultColWidth="9.140625" defaultRowHeight="15.75"/>
  <cols>
    <col min="1" max="1" width="3.7109375" style="1" customWidth="1"/>
    <col min="2" max="2" width="8.85546875" style="2" customWidth="1"/>
    <col min="3" max="3" width="35.85546875" style="3" customWidth="1"/>
    <col min="4" max="4" width="9.7109375" style="3" customWidth="1"/>
    <col min="5" max="5" width="11.140625" style="4" customWidth="1"/>
    <col min="6" max="6" width="8.7109375" style="5" customWidth="1"/>
    <col min="7" max="7" width="11.7109375" style="4" customWidth="1"/>
    <col min="8" max="8" width="11.140625" style="5" customWidth="1"/>
    <col min="9" max="9" width="8.85546875" style="5" customWidth="1"/>
    <col min="10" max="10" width="13.7109375" style="5" customWidth="1"/>
    <col min="11" max="11" width="15.140625" style="5" customWidth="1"/>
    <col min="12" max="12" width="10.5703125" style="1" customWidth="1"/>
    <col min="13" max="13" width="18.28515625" style="59" customWidth="1"/>
    <col min="14" max="14" width="9.140625" style="1"/>
    <col min="15" max="15" width="11" style="1" customWidth="1"/>
    <col min="16" max="1024" width="9.140625" style="1"/>
    <col min="1025" max="16384" width="9.140625" style="168"/>
  </cols>
  <sheetData>
    <row r="2" spans="1:48" ht="18" customHeight="1">
      <c r="A2" s="6"/>
      <c r="B2" s="553" t="s">
        <v>0</v>
      </c>
      <c r="C2" s="554" t="s">
        <v>1</v>
      </c>
      <c r="D2" s="554"/>
      <c r="E2" s="554"/>
      <c r="F2" s="554"/>
      <c r="G2" s="554"/>
      <c r="H2" s="555" t="s">
        <v>2</v>
      </c>
      <c r="I2" s="555"/>
      <c r="J2" s="555"/>
      <c r="K2" s="555"/>
    </row>
    <row r="3" spans="1:48" ht="18" customHeight="1">
      <c r="A3" s="6"/>
      <c r="B3" s="553"/>
      <c r="C3" s="551" t="s">
        <v>340</v>
      </c>
      <c r="D3" s="551"/>
      <c r="E3" s="551"/>
      <c r="F3" s="551"/>
      <c r="G3" s="551"/>
      <c r="H3" s="556" t="s">
        <v>264</v>
      </c>
      <c r="I3" s="556"/>
      <c r="J3" s="556"/>
      <c r="K3" s="521" t="s">
        <v>530</v>
      </c>
      <c r="M3" s="7"/>
      <c r="N3" s="8"/>
      <c r="O3" s="8"/>
      <c r="P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9"/>
    </row>
    <row r="4" spans="1:48" ht="18" customHeight="1">
      <c r="A4" s="6"/>
      <c r="B4" s="551" t="s">
        <v>3</v>
      </c>
      <c r="C4" s="551" t="s">
        <v>341</v>
      </c>
      <c r="D4" s="551"/>
      <c r="E4" s="551"/>
      <c r="F4" s="551"/>
      <c r="G4" s="551"/>
      <c r="H4" s="556" t="s">
        <v>5</v>
      </c>
      <c r="I4" s="556"/>
      <c r="J4" s="556"/>
      <c r="K4" s="521" t="s">
        <v>530</v>
      </c>
    </row>
    <row r="5" spans="1:48" ht="30" customHeight="1">
      <c r="A5" s="6"/>
      <c r="B5" s="551"/>
      <c r="C5" s="557" t="s">
        <v>495</v>
      </c>
      <c r="D5" s="557"/>
      <c r="E5" s="557"/>
      <c r="F5" s="557"/>
      <c r="G5" s="557"/>
      <c r="H5" s="558" t="s">
        <v>6</v>
      </c>
      <c r="I5" s="558"/>
      <c r="J5" s="558"/>
      <c r="K5" s="522" t="s">
        <v>544</v>
      </c>
      <c r="M5" s="23"/>
    </row>
    <row r="6" spans="1:48" ht="18" customHeight="1">
      <c r="A6" s="6"/>
      <c r="B6" s="551"/>
      <c r="C6" s="557" t="s">
        <v>35</v>
      </c>
      <c r="D6" s="557"/>
      <c r="E6" s="557"/>
      <c r="F6" s="557"/>
      <c r="G6" s="557"/>
      <c r="H6" s="556" t="s">
        <v>7</v>
      </c>
      <c r="I6" s="556"/>
      <c r="J6" s="556"/>
      <c r="K6" s="154">
        <v>0.24179999999999999</v>
      </c>
    </row>
    <row r="7" spans="1:48" ht="18" customHeight="1">
      <c r="A7" s="6"/>
      <c r="B7" s="552"/>
      <c r="C7" s="557" t="s">
        <v>59</v>
      </c>
      <c r="D7" s="557"/>
      <c r="E7" s="557"/>
      <c r="F7" s="557"/>
      <c r="G7" s="557"/>
      <c r="H7" s="565" t="s">
        <v>8</v>
      </c>
      <c r="I7" s="565"/>
      <c r="J7" s="565"/>
      <c r="K7" s="155">
        <v>0.14019999999999999</v>
      </c>
    </row>
    <row r="8" spans="1:48" ht="54" customHeight="1">
      <c r="A8" s="6"/>
      <c r="B8" s="156" t="s">
        <v>9</v>
      </c>
      <c r="C8" s="190" t="s">
        <v>10</v>
      </c>
      <c r="D8" s="157" t="s">
        <v>14</v>
      </c>
      <c r="E8" s="158" t="s">
        <v>15</v>
      </c>
      <c r="F8" s="190" t="s">
        <v>16</v>
      </c>
      <c r="G8" s="158" t="s">
        <v>17</v>
      </c>
      <c r="H8" s="190" t="s">
        <v>265</v>
      </c>
      <c r="I8" s="190" t="s">
        <v>18</v>
      </c>
      <c r="J8" s="190" t="s">
        <v>266</v>
      </c>
      <c r="K8" s="190" t="s">
        <v>267</v>
      </c>
    </row>
    <row r="9" spans="1:48" s="12" customFormat="1">
      <c r="A9" s="1"/>
      <c r="B9" s="10"/>
      <c r="C9" s="62"/>
      <c r="D9" s="174"/>
      <c r="E9" s="63"/>
      <c r="F9" s="191"/>
      <c r="G9" s="64"/>
      <c r="H9" s="191"/>
      <c r="I9" s="191"/>
      <c r="J9" s="191"/>
      <c r="K9" s="65"/>
      <c r="L9" s="11"/>
      <c r="M9" s="11"/>
    </row>
    <row r="10" spans="1:48" s="12" customFormat="1">
      <c r="A10" s="1"/>
      <c r="B10" s="257">
        <f>B30</f>
        <v>1</v>
      </c>
      <c r="C10" s="293" t="str">
        <f>UPPER(C30)</f>
        <v>TUBULAÇÕES DE DIÓXIDO</v>
      </c>
      <c r="D10" s="294"/>
      <c r="E10" s="295"/>
      <c r="F10" s="267"/>
      <c r="G10" s="268"/>
      <c r="H10" s="267"/>
      <c r="I10" s="267"/>
      <c r="J10" s="267"/>
      <c r="K10" s="289">
        <f>K37</f>
        <v>21661.200000000001</v>
      </c>
      <c r="L10" s="11"/>
      <c r="M10" s="11"/>
    </row>
    <row r="11" spans="1:48" s="12" customFormat="1">
      <c r="A11" s="1"/>
      <c r="B11" s="264"/>
      <c r="C11" s="298"/>
      <c r="D11" s="294"/>
      <c r="E11" s="295"/>
      <c r="F11" s="267"/>
      <c r="G11" s="268"/>
      <c r="H11" s="267"/>
      <c r="I11" s="267"/>
      <c r="J11" s="267"/>
      <c r="K11" s="26"/>
      <c r="L11" s="11"/>
      <c r="M11" s="11"/>
    </row>
    <row r="12" spans="1:48" s="12" customFormat="1">
      <c r="A12" s="1"/>
      <c r="B12" s="194">
        <f>B39</f>
        <v>2</v>
      </c>
      <c r="C12" s="297" t="str">
        <f>UPPER(C39)</f>
        <v>TUBULAÇÕES DE POLÍMERO</v>
      </c>
      <c r="D12" s="294"/>
      <c r="E12" s="295"/>
      <c r="F12" s="267"/>
      <c r="G12" s="268"/>
      <c r="H12" s="267"/>
      <c r="I12" s="267"/>
      <c r="J12" s="267"/>
      <c r="K12" s="289">
        <f>K45</f>
        <v>2283.2800000000007</v>
      </c>
      <c r="L12" s="11"/>
      <c r="M12" s="11"/>
    </row>
    <row r="13" spans="1:48" s="12" customFormat="1">
      <c r="A13" s="1"/>
      <c r="B13" s="264"/>
      <c r="C13" s="298"/>
      <c r="D13" s="294"/>
      <c r="E13" s="295"/>
      <c r="F13" s="267"/>
      <c r="G13" s="268"/>
      <c r="H13" s="267"/>
      <c r="I13" s="267"/>
      <c r="J13" s="267"/>
      <c r="K13" s="26"/>
      <c r="L13" s="11"/>
      <c r="M13" s="11"/>
    </row>
    <row r="14" spans="1:48" s="12" customFormat="1" ht="31.5">
      <c r="A14" s="1"/>
      <c r="B14" s="194">
        <f>B47</f>
        <v>3</v>
      </c>
      <c r="C14" s="297" t="str">
        <f>UPPER(C47)</f>
        <v>TUBULAÇÕES DE CARVÃO ATIVADO PULVERIZADO (CAP)</v>
      </c>
      <c r="D14" s="294"/>
      <c r="E14" s="295"/>
      <c r="F14" s="267"/>
      <c r="G14" s="268"/>
      <c r="H14" s="267"/>
      <c r="I14" s="267"/>
      <c r="J14" s="267"/>
      <c r="K14" s="305">
        <f>K53</f>
        <v>3094.5</v>
      </c>
      <c r="L14" s="11"/>
      <c r="M14" s="11"/>
    </row>
    <row r="15" spans="1:48" s="12" customFormat="1">
      <c r="A15" s="1"/>
      <c r="B15" s="264"/>
      <c r="C15" s="298"/>
      <c r="D15" s="294"/>
      <c r="E15" s="295"/>
      <c r="F15" s="267"/>
      <c r="G15" s="268"/>
      <c r="H15" s="267"/>
      <c r="I15" s="267"/>
      <c r="J15" s="267"/>
      <c r="K15" s="26"/>
      <c r="L15" s="11"/>
      <c r="M15" s="11"/>
    </row>
    <row r="16" spans="1:48" s="12" customFormat="1">
      <c r="A16" s="1"/>
      <c r="B16" s="257">
        <f>B55</f>
        <v>4</v>
      </c>
      <c r="C16" s="293" t="str">
        <f>UPPER(C55)</f>
        <v>TUBULAÇÕES DE CLORO PRÉ</v>
      </c>
      <c r="D16" s="294"/>
      <c r="E16" s="295"/>
      <c r="F16" s="267"/>
      <c r="G16" s="268"/>
      <c r="H16" s="267"/>
      <c r="I16" s="267"/>
      <c r="J16" s="267"/>
      <c r="K16" s="289">
        <f>K61</f>
        <v>125391.95000000001</v>
      </c>
      <c r="L16" s="11"/>
      <c r="M16" s="11"/>
    </row>
    <row r="17" spans="1:13" s="12" customFormat="1">
      <c r="A17" s="1"/>
      <c r="B17" s="264"/>
      <c r="C17" s="298"/>
      <c r="D17" s="294"/>
      <c r="E17" s="295"/>
      <c r="F17" s="267"/>
      <c r="G17" s="268"/>
      <c r="H17" s="267"/>
      <c r="I17" s="267"/>
      <c r="J17" s="267"/>
      <c r="K17" s="26"/>
      <c r="L17" s="11"/>
      <c r="M17" s="11"/>
    </row>
    <row r="18" spans="1:13" s="12" customFormat="1" ht="31.5">
      <c r="A18" s="1"/>
      <c r="B18" s="194">
        <f>B63</f>
        <v>5</v>
      </c>
      <c r="C18" s="297" t="str">
        <f>UPPER(C63)</f>
        <v>TUBULAÇÕES DE CLORO BRUTA</v>
      </c>
      <c r="D18" s="294"/>
      <c r="E18" s="295"/>
      <c r="F18" s="267"/>
      <c r="G18" s="268"/>
      <c r="H18" s="267"/>
      <c r="I18" s="267"/>
      <c r="J18" s="267"/>
      <c r="K18" s="289">
        <f>K69</f>
        <v>62796.25</v>
      </c>
      <c r="L18" s="11"/>
      <c r="M18" s="11"/>
    </row>
    <row r="19" spans="1:13" s="12" customFormat="1">
      <c r="A19" s="1"/>
      <c r="B19" s="264"/>
      <c r="C19" s="298"/>
      <c r="D19" s="294"/>
      <c r="E19" s="295"/>
      <c r="F19" s="267"/>
      <c r="G19" s="268"/>
      <c r="H19" s="267"/>
      <c r="I19" s="267"/>
      <c r="J19" s="267"/>
      <c r="K19" s="26"/>
      <c r="L19" s="11"/>
      <c r="M19" s="11"/>
    </row>
    <row r="20" spans="1:13" s="12" customFormat="1" ht="31.5">
      <c r="A20" s="1"/>
      <c r="B20" s="194">
        <f>B71</f>
        <v>6</v>
      </c>
      <c r="C20" s="297" t="str">
        <f>UPPER(C71)</f>
        <v>TUBULAÇÕES DE HIDRÓXIDO DE SÓDIO</v>
      </c>
      <c r="D20" s="294"/>
      <c r="E20" s="295"/>
      <c r="F20" s="267"/>
      <c r="G20" s="268"/>
      <c r="H20" s="267"/>
      <c r="I20" s="267"/>
      <c r="J20" s="267"/>
      <c r="K20" s="289">
        <f>K77</f>
        <v>2265.7300000000005</v>
      </c>
      <c r="L20" s="11"/>
      <c r="M20" s="11"/>
    </row>
    <row r="21" spans="1:13" s="12" customFormat="1">
      <c r="A21" s="1"/>
      <c r="B21" s="264"/>
      <c r="C21" s="298"/>
      <c r="D21" s="294"/>
      <c r="E21" s="295"/>
      <c r="F21" s="267"/>
      <c r="G21" s="268"/>
      <c r="H21" s="267"/>
      <c r="I21" s="267"/>
      <c r="J21" s="267"/>
      <c r="K21" s="26"/>
      <c r="L21" s="11"/>
      <c r="M21" s="11"/>
    </row>
    <row r="22" spans="1:13" s="12" customFormat="1">
      <c r="A22" s="1"/>
      <c r="B22" s="194">
        <f>B79</f>
        <v>7</v>
      </c>
      <c r="C22" s="297" t="str">
        <f>UPPER(C79)</f>
        <v>TUBULAÇÕES DE CAL</v>
      </c>
      <c r="D22" s="294"/>
      <c r="E22" s="295"/>
      <c r="F22" s="267"/>
      <c r="G22" s="268"/>
      <c r="H22" s="267"/>
      <c r="I22" s="267"/>
      <c r="J22" s="267"/>
      <c r="K22" s="289">
        <f>K86</f>
        <v>1472.6</v>
      </c>
      <c r="L22" s="11"/>
      <c r="M22" s="11"/>
    </row>
    <row r="23" spans="1:13" s="12" customFormat="1">
      <c r="A23" s="1"/>
      <c r="B23" s="264"/>
      <c r="C23" s="298"/>
      <c r="D23" s="294"/>
      <c r="E23" s="295"/>
      <c r="F23" s="267"/>
      <c r="G23" s="268"/>
      <c r="H23" s="267"/>
      <c r="I23" s="267"/>
      <c r="J23" s="267"/>
      <c r="K23" s="26"/>
      <c r="L23" s="11"/>
      <c r="M23" s="11"/>
    </row>
    <row r="24" spans="1:13" s="12" customFormat="1" ht="31.5">
      <c r="A24" s="1"/>
      <c r="B24" s="194">
        <f>B88</f>
        <v>8</v>
      </c>
      <c r="C24" s="297" t="str">
        <f>UPPER(C88)</f>
        <v>TUBULAÇÕES DE POLICLORETO DE ALUMÍNIO (PAC)</v>
      </c>
      <c r="D24" s="294"/>
      <c r="E24" s="295"/>
      <c r="F24" s="267"/>
      <c r="G24" s="268"/>
      <c r="H24" s="267"/>
      <c r="I24" s="267"/>
      <c r="J24" s="267"/>
      <c r="K24" s="289">
        <f>K95</f>
        <v>1055.6300000000001</v>
      </c>
      <c r="L24" s="11"/>
      <c r="M24" s="11"/>
    </row>
    <row r="25" spans="1:13" s="12" customFormat="1">
      <c r="A25" s="1"/>
      <c r="B25" s="194"/>
      <c r="C25" s="297"/>
      <c r="D25" s="294"/>
      <c r="E25" s="295"/>
      <c r="F25" s="267"/>
      <c r="G25" s="268"/>
      <c r="H25" s="267"/>
      <c r="I25" s="267"/>
      <c r="J25" s="267"/>
      <c r="K25" s="169"/>
      <c r="L25" s="11"/>
      <c r="M25" s="11"/>
    </row>
    <row r="26" spans="1:13" s="12" customFormat="1" ht="31.5">
      <c r="A26" s="1"/>
      <c r="B26" s="194">
        <f>B97</f>
        <v>9</v>
      </c>
      <c r="C26" s="297" t="str">
        <f>UPPER(C97)</f>
        <v>SUPORTES DAS TUBULAÇÕES ASCENDENTES</v>
      </c>
      <c r="D26" s="294"/>
      <c r="E26" s="295"/>
      <c r="F26" s="267"/>
      <c r="G26" s="268"/>
      <c r="H26" s="267"/>
      <c r="I26" s="267"/>
      <c r="J26" s="267"/>
      <c r="K26" s="289">
        <f>K103</f>
        <v>54910.369999999995</v>
      </c>
      <c r="L26" s="11"/>
      <c r="M26" s="11"/>
    </row>
    <row r="27" spans="1:13" s="12" customFormat="1">
      <c r="A27" s="1"/>
      <c r="B27" s="264"/>
      <c r="C27" s="298"/>
      <c r="D27" s="294"/>
      <c r="E27" s="295"/>
      <c r="F27" s="267"/>
      <c r="G27" s="268"/>
      <c r="H27" s="267"/>
      <c r="I27" s="267"/>
      <c r="J27" s="267"/>
      <c r="K27" s="26"/>
      <c r="L27" s="11"/>
      <c r="M27" s="11"/>
    </row>
    <row r="28" spans="1:13" s="12" customFormat="1">
      <c r="A28" s="1"/>
      <c r="B28" s="258"/>
      <c r="C28" s="270" t="s">
        <v>12</v>
      </c>
      <c r="D28" s="299"/>
      <c r="E28" s="300"/>
      <c r="F28" s="270"/>
      <c r="G28" s="271"/>
      <c r="H28" s="270"/>
      <c r="I28" s="270"/>
      <c r="J28" s="270"/>
      <c r="K28" s="292">
        <f>SUM(K9:K27)</f>
        <v>274931.51</v>
      </c>
      <c r="L28" s="14"/>
      <c r="M28" s="5"/>
    </row>
    <row r="29" spans="1:13" s="12" customFormat="1">
      <c r="A29" s="1"/>
      <c r="B29" s="259"/>
      <c r="C29" s="272"/>
      <c r="D29" s="302"/>
      <c r="E29" s="303"/>
      <c r="F29" s="273"/>
      <c r="G29" s="274"/>
      <c r="H29" s="275"/>
      <c r="I29" s="275"/>
      <c r="J29" s="275"/>
      <c r="K29" s="33"/>
      <c r="M29" s="70"/>
    </row>
    <row r="30" spans="1:13" s="12" customFormat="1">
      <c r="A30" s="1"/>
      <c r="B30" s="276">
        <v>1</v>
      </c>
      <c r="C30" s="281" t="s">
        <v>60</v>
      </c>
      <c r="D30" s="178"/>
      <c r="E30" s="78"/>
      <c r="F30" s="79"/>
      <c r="G30" s="54"/>
      <c r="H30" s="80"/>
      <c r="I30" s="80"/>
      <c r="J30" s="80"/>
      <c r="K30" s="39"/>
      <c r="M30" s="5"/>
    </row>
    <row r="31" spans="1:13" s="5" customFormat="1" ht="31.5">
      <c r="A31" s="59"/>
      <c r="B31" s="296" t="s">
        <v>19</v>
      </c>
      <c r="C31" s="159" t="str">
        <f>'Resumo Cotações'!$C$19</f>
        <v>Tubo soldável Ø 2", em CPVC Industrial, SCH 80</v>
      </c>
      <c r="D31" s="523" t="str">
        <f>'Resumo Cotações'!$B$19</f>
        <v>PVC-16</v>
      </c>
      <c r="E31" s="524" t="str">
        <f>'Resumo Cotações'!$A$19</f>
        <v>Cotação</v>
      </c>
      <c r="F31" s="525" t="str">
        <f>'Resumo Cotações'!$D$19</f>
        <v>m</v>
      </c>
      <c r="G31" s="284">
        <v>140</v>
      </c>
      <c r="H31" s="526">
        <f>ROUND('Resumo Cotações'!$K$19,2)</f>
        <v>124.26</v>
      </c>
      <c r="I31" s="287">
        <f t="shared" ref="I31:I35" si="0">$K$7</f>
        <v>0.14019999999999999</v>
      </c>
      <c r="J31" s="160">
        <f>ROUND(H31*(I31+1),2)</f>
        <v>141.68</v>
      </c>
      <c r="K31" s="160">
        <f>ROUND(G31*J31,2)</f>
        <v>19835.2</v>
      </c>
      <c r="L31" s="12"/>
      <c r="M31" s="71">
        <f>G31*H31</f>
        <v>17396.400000000001</v>
      </c>
    </row>
    <row r="32" spans="1:13" s="5" customFormat="1" ht="31.5">
      <c r="A32" s="59"/>
      <c r="B32" s="296" t="s">
        <v>22</v>
      </c>
      <c r="C32" s="159" t="str">
        <f>'Resumo Cotações'!$C$20</f>
        <v>Joelho 90° soldável Ø 2", em CPVC Industrial, SCH 80</v>
      </c>
      <c r="D32" s="523" t="str">
        <f>'Resumo Cotações'!$B$20</f>
        <v>PVC-17</v>
      </c>
      <c r="E32" s="524" t="str">
        <f>'Resumo Cotações'!$A$20</f>
        <v>Cotação</v>
      </c>
      <c r="F32" s="525" t="str">
        <f>'Resumo Cotações'!$D$20</f>
        <v>pç</v>
      </c>
      <c r="G32" s="284">
        <v>7</v>
      </c>
      <c r="H32" s="526">
        <f>ROUND('Resumo Cotações'!$K$20,2)</f>
        <v>48.18</v>
      </c>
      <c r="I32" s="287">
        <f t="shared" si="0"/>
        <v>0.14019999999999999</v>
      </c>
      <c r="J32" s="160">
        <f t="shared" ref="J32:J35" si="1">ROUND(H32*(I32+1),2)</f>
        <v>54.93</v>
      </c>
      <c r="K32" s="160">
        <f t="shared" ref="K32:K35" si="2">ROUND(G32*J32,2)</f>
        <v>384.51</v>
      </c>
      <c r="L32" s="12"/>
      <c r="M32" s="71">
        <f>G32*H32</f>
        <v>337.26</v>
      </c>
    </row>
    <row r="33" spans="1:15" s="5" customFormat="1" ht="31.5">
      <c r="A33" s="59"/>
      <c r="B33" s="296" t="s">
        <v>23</v>
      </c>
      <c r="C33" s="159" t="str">
        <f>'Resumo Cotações'!$C$21</f>
        <v>Tê soldável Ø 2", em CPVC Industrial, SCH 80</v>
      </c>
      <c r="D33" s="523" t="str">
        <f>'Resumo Cotações'!$B$21</f>
        <v>PVC-18</v>
      </c>
      <c r="E33" s="524" t="str">
        <f>'Resumo Cotações'!$A$21</f>
        <v>Cotação</v>
      </c>
      <c r="F33" s="525" t="str">
        <f>'Resumo Cotações'!$D$21</f>
        <v>unid</v>
      </c>
      <c r="G33" s="284">
        <v>1</v>
      </c>
      <c r="H33" s="526">
        <f>ROUND('Resumo Cotações'!$K$21,2)</f>
        <v>64.64</v>
      </c>
      <c r="I33" s="287">
        <f t="shared" si="0"/>
        <v>0.14019999999999999</v>
      </c>
      <c r="J33" s="160">
        <f t="shared" si="1"/>
        <v>73.7</v>
      </c>
      <c r="K33" s="160">
        <f t="shared" si="2"/>
        <v>73.7</v>
      </c>
      <c r="L33" s="12"/>
      <c r="M33" s="71">
        <f>G33*H33</f>
        <v>64.64</v>
      </c>
    </row>
    <row r="34" spans="1:15" s="5" customFormat="1" ht="31.5">
      <c r="A34" s="59"/>
      <c r="B34" s="296" t="s">
        <v>24</v>
      </c>
      <c r="C34" s="159" t="str">
        <f>'Resumo Cotações'!$C$6</f>
        <v>Primer para CPVC e PVC-U industrial SCH 80 *473ml*</v>
      </c>
      <c r="D34" s="523" t="str">
        <f>'Resumo Cotações'!$B$6</f>
        <v>PVC-03</v>
      </c>
      <c r="E34" s="524" t="str">
        <f>'Resumo Cotações'!$A$6</f>
        <v>Cotação</v>
      </c>
      <c r="F34" s="525" t="str">
        <f>'Resumo Cotações'!$D$6</f>
        <v>unid.</v>
      </c>
      <c r="G34" s="284">
        <v>3</v>
      </c>
      <c r="H34" s="526">
        <f>ROUND('Resumo Cotações'!$K$6,2)</f>
        <v>165.97</v>
      </c>
      <c r="I34" s="287">
        <f t="shared" si="0"/>
        <v>0.14019999999999999</v>
      </c>
      <c r="J34" s="160">
        <f t="shared" si="1"/>
        <v>189.24</v>
      </c>
      <c r="K34" s="160">
        <f t="shared" si="2"/>
        <v>567.72</v>
      </c>
      <c r="L34" s="12"/>
      <c r="M34" s="71">
        <f>G34*H34</f>
        <v>497.90999999999997</v>
      </c>
    </row>
    <row r="35" spans="1:15" s="5" customFormat="1" ht="31.5">
      <c r="A35" s="59"/>
      <c r="B35" s="296" t="s">
        <v>25</v>
      </c>
      <c r="C35" s="159" t="str">
        <f>'Resumo Cotações'!$C$5</f>
        <v>Adesivo plástico para CPVC e PVC-U industrial SCH 80 *473ml*</v>
      </c>
      <c r="D35" s="523" t="str">
        <f>'Resumo Cotações'!$B$5</f>
        <v>PVC-02</v>
      </c>
      <c r="E35" s="524" t="str">
        <f>'Resumo Cotações'!$A$5</f>
        <v>Cotação</v>
      </c>
      <c r="F35" s="525" t="str">
        <f>'Resumo Cotações'!$D$5</f>
        <v>unid.</v>
      </c>
      <c r="G35" s="284">
        <v>3</v>
      </c>
      <c r="H35" s="526">
        <f>ROUND('Resumo Cotações'!$K$5,2)</f>
        <v>233.9</v>
      </c>
      <c r="I35" s="287">
        <f t="shared" si="0"/>
        <v>0.14019999999999999</v>
      </c>
      <c r="J35" s="160">
        <f t="shared" si="1"/>
        <v>266.69</v>
      </c>
      <c r="K35" s="160">
        <f t="shared" si="2"/>
        <v>800.07</v>
      </c>
      <c r="L35" s="12"/>
      <c r="M35" s="71">
        <f>G35*H35</f>
        <v>701.7</v>
      </c>
    </row>
    <row r="36" spans="1:15" s="12" customFormat="1">
      <c r="A36" s="1"/>
      <c r="B36" s="51"/>
      <c r="C36" s="311"/>
      <c r="D36" s="447"/>
      <c r="E36" s="448"/>
      <c r="F36" s="446"/>
      <c r="G36" s="304"/>
      <c r="H36" s="284"/>
      <c r="I36" s="287"/>
      <c r="J36" s="38"/>
      <c r="K36" s="39"/>
      <c r="M36" s="72"/>
    </row>
    <row r="37" spans="1:15" s="12" customFormat="1">
      <c r="A37" s="1"/>
      <c r="B37" s="51"/>
      <c r="C37" s="280" t="s">
        <v>29</v>
      </c>
      <c r="D37" s="444"/>
      <c r="E37" s="449"/>
      <c r="F37" s="282"/>
      <c r="G37" s="450"/>
      <c r="H37" s="451"/>
      <c r="I37" s="287"/>
      <c r="J37" s="38"/>
      <c r="K37" s="288">
        <f>SUM(K31:K36)</f>
        <v>21661.200000000001</v>
      </c>
      <c r="M37" s="72"/>
    </row>
    <row r="38" spans="1:15" s="12" customFormat="1">
      <c r="A38" s="1"/>
      <c r="B38" s="51"/>
      <c r="C38" s="311"/>
      <c r="D38" s="515"/>
      <c r="E38" s="445"/>
      <c r="F38" s="446"/>
      <c r="G38" s="304"/>
      <c r="H38" s="284"/>
      <c r="I38" s="287"/>
      <c r="J38" s="38"/>
      <c r="K38" s="39"/>
      <c r="M38" s="72"/>
    </row>
    <row r="39" spans="1:15" s="12" customFormat="1">
      <c r="A39" s="1"/>
      <c r="B39" s="276">
        <v>2</v>
      </c>
      <c r="C39" s="281" t="s">
        <v>63</v>
      </c>
      <c r="D39" s="444"/>
      <c r="E39" s="445"/>
      <c r="F39" s="446"/>
      <c r="G39" s="304"/>
      <c r="H39" s="284"/>
      <c r="I39" s="284"/>
      <c r="J39" s="80"/>
      <c r="K39" s="39"/>
      <c r="M39" s="72"/>
    </row>
    <row r="40" spans="1:15" s="5" customFormat="1" ht="31.5">
      <c r="A40" s="59"/>
      <c r="B40" s="296" t="s">
        <v>31</v>
      </c>
      <c r="C40" s="159" t="s">
        <v>64</v>
      </c>
      <c r="D40" s="523">
        <v>9875</v>
      </c>
      <c r="E40" s="524" t="s">
        <v>20</v>
      </c>
      <c r="F40" s="525" t="s">
        <v>37</v>
      </c>
      <c r="G40" s="284">
        <v>121</v>
      </c>
      <c r="H40" s="526">
        <v>15.39</v>
      </c>
      <c r="I40" s="287">
        <f>$K$7</f>
        <v>0.14019999999999999</v>
      </c>
      <c r="J40" s="160">
        <f>ROUND(H40*(I40+1),2)</f>
        <v>17.55</v>
      </c>
      <c r="K40" s="160">
        <f>ROUND(G40*J40,2)</f>
        <v>2123.5500000000002</v>
      </c>
      <c r="L40" s="12"/>
      <c r="M40" s="71">
        <f>G40*H40</f>
        <v>1862.19</v>
      </c>
    </row>
    <row r="41" spans="1:15" s="5" customFormat="1" ht="31.5">
      <c r="A41" s="59"/>
      <c r="B41" s="296" t="s">
        <v>41</v>
      </c>
      <c r="C41" s="159" t="s">
        <v>65</v>
      </c>
      <c r="D41" s="523">
        <v>3540</v>
      </c>
      <c r="E41" s="524" t="s">
        <v>20</v>
      </c>
      <c r="F41" s="525" t="s">
        <v>62</v>
      </c>
      <c r="G41" s="284">
        <v>7</v>
      </c>
      <c r="H41" s="526">
        <v>4.9800000000000004</v>
      </c>
      <c r="I41" s="287">
        <f t="shared" ref="I41:I43" si="3">$K$7</f>
        <v>0.14019999999999999</v>
      </c>
      <c r="J41" s="160">
        <f t="shared" ref="J41:J43" si="4">ROUND(H41*(I41+1),2)</f>
        <v>5.68</v>
      </c>
      <c r="K41" s="160">
        <f t="shared" ref="K41:K43" si="5">ROUND(G41*J41,2)</f>
        <v>39.76</v>
      </c>
      <c r="L41" s="12"/>
      <c r="M41" s="71">
        <f>G41*H41</f>
        <v>34.86</v>
      </c>
    </row>
    <row r="42" spans="1:15" s="5" customFormat="1">
      <c r="A42" s="59"/>
      <c r="B42" s="296" t="s">
        <v>42</v>
      </c>
      <c r="C42" s="159" t="s">
        <v>331</v>
      </c>
      <c r="D42" s="523">
        <v>119</v>
      </c>
      <c r="E42" s="524" t="s">
        <v>20</v>
      </c>
      <c r="F42" s="525" t="s">
        <v>47</v>
      </c>
      <c r="G42" s="284">
        <v>6</v>
      </c>
      <c r="H42" s="526">
        <v>7.15</v>
      </c>
      <c r="I42" s="287">
        <f t="shared" si="3"/>
        <v>0.14019999999999999</v>
      </c>
      <c r="J42" s="160">
        <f t="shared" si="4"/>
        <v>8.15</v>
      </c>
      <c r="K42" s="160">
        <f t="shared" si="5"/>
        <v>48.9</v>
      </c>
      <c r="M42" s="71">
        <f>G42*H42</f>
        <v>42.900000000000006</v>
      </c>
      <c r="O42" s="12"/>
    </row>
    <row r="43" spans="1:15" s="5" customFormat="1" ht="31.5">
      <c r="A43" s="59"/>
      <c r="B43" s="296" t="s">
        <v>43</v>
      </c>
      <c r="C43" s="159" t="s">
        <v>280</v>
      </c>
      <c r="D43" s="523">
        <v>20083</v>
      </c>
      <c r="E43" s="524" t="s">
        <v>20</v>
      </c>
      <c r="F43" s="525" t="s">
        <v>47</v>
      </c>
      <c r="G43" s="284">
        <v>1</v>
      </c>
      <c r="H43" s="526">
        <v>62.33</v>
      </c>
      <c r="I43" s="287">
        <f t="shared" si="3"/>
        <v>0.14019999999999999</v>
      </c>
      <c r="J43" s="160">
        <f t="shared" si="4"/>
        <v>71.069999999999993</v>
      </c>
      <c r="K43" s="160">
        <f t="shared" si="5"/>
        <v>71.069999999999993</v>
      </c>
      <c r="M43" s="71">
        <f>G43*H43</f>
        <v>62.33</v>
      </c>
    </row>
    <row r="44" spans="1:15" s="12" customFormat="1">
      <c r="A44" s="1"/>
      <c r="B44" s="51"/>
      <c r="C44" s="311"/>
      <c r="D44" s="447"/>
      <c r="E44" s="448"/>
      <c r="F44" s="446"/>
      <c r="G44" s="304"/>
      <c r="H44" s="284"/>
      <c r="I44" s="287"/>
      <c r="J44" s="38"/>
      <c r="K44" s="39"/>
      <c r="M44" s="72"/>
    </row>
    <row r="45" spans="1:15" s="12" customFormat="1">
      <c r="A45" s="1"/>
      <c r="B45" s="51"/>
      <c r="C45" s="280" t="s">
        <v>34</v>
      </c>
      <c r="D45" s="444"/>
      <c r="E45" s="449"/>
      <c r="F45" s="282"/>
      <c r="G45" s="450"/>
      <c r="H45" s="451"/>
      <c r="I45" s="287"/>
      <c r="J45" s="38"/>
      <c r="K45" s="288">
        <f>SUM(K40:K44)</f>
        <v>2283.2800000000007</v>
      </c>
      <c r="M45" s="72"/>
    </row>
    <row r="46" spans="1:15" s="12" customFormat="1">
      <c r="A46" s="1"/>
      <c r="B46" s="51"/>
      <c r="C46" s="311"/>
      <c r="D46" s="515"/>
      <c r="E46" s="445"/>
      <c r="F46" s="446"/>
      <c r="G46" s="304"/>
      <c r="H46" s="284"/>
      <c r="I46" s="287"/>
      <c r="J46" s="38"/>
      <c r="K46" s="39"/>
      <c r="M46" s="72"/>
    </row>
    <row r="47" spans="1:15" s="12" customFormat="1" ht="31.5">
      <c r="A47" s="1"/>
      <c r="B47" s="276">
        <v>3</v>
      </c>
      <c r="C47" s="281" t="s">
        <v>66</v>
      </c>
      <c r="D47" s="444"/>
      <c r="E47" s="445"/>
      <c r="F47" s="446"/>
      <c r="G47" s="304"/>
      <c r="H47" s="284"/>
      <c r="I47" s="284"/>
      <c r="J47" s="80"/>
      <c r="K47" s="39"/>
      <c r="M47" s="72"/>
    </row>
    <row r="48" spans="1:15" s="5" customFormat="1" ht="31.5">
      <c r="A48" s="59"/>
      <c r="B48" s="296" t="s">
        <v>46</v>
      </c>
      <c r="C48" s="159" t="s">
        <v>64</v>
      </c>
      <c r="D48" s="523">
        <v>9875</v>
      </c>
      <c r="E48" s="524" t="s">
        <v>20</v>
      </c>
      <c r="F48" s="525" t="s">
        <v>37</v>
      </c>
      <c r="G48" s="284">
        <v>165</v>
      </c>
      <c r="H48" s="526">
        <v>15.39</v>
      </c>
      <c r="I48" s="287">
        <f t="shared" ref="I48:I51" si="6">$K$7</f>
        <v>0.14019999999999999</v>
      </c>
      <c r="J48" s="160">
        <f>ROUND(H48*(I48+1),2)</f>
        <v>17.55</v>
      </c>
      <c r="K48" s="160">
        <f>ROUND(G48*J48,2)</f>
        <v>2895.75</v>
      </c>
      <c r="M48" s="71">
        <f>G48*H48</f>
        <v>2539.35</v>
      </c>
      <c r="O48" s="12"/>
    </row>
    <row r="49" spans="1:15" s="5" customFormat="1" ht="31.5">
      <c r="A49" s="59"/>
      <c r="B49" s="296" t="s">
        <v>67</v>
      </c>
      <c r="C49" s="159" t="s">
        <v>65</v>
      </c>
      <c r="D49" s="523">
        <v>3540</v>
      </c>
      <c r="E49" s="524" t="s">
        <v>20</v>
      </c>
      <c r="F49" s="525" t="s">
        <v>62</v>
      </c>
      <c r="G49" s="284">
        <v>11</v>
      </c>
      <c r="H49" s="526">
        <v>4.9800000000000004</v>
      </c>
      <c r="I49" s="287">
        <f t="shared" si="6"/>
        <v>0.14019999999999999</v>
      </c>
      <c r="J49" s="160">
        <f t="shared" ref="J49:J51" si="7">ROUND(H49*(I49+1),2)</f>
        <v>5.68</v>
      </c>
      <c r="K49" s="160">
        <f t="shared" ref="K49:K51" si="8">ROUND(G49*J49,2)</f>
        <v>62.48</v>
      </c>
      <c r="M49" s="71">
        <f>G49*H49</f>
        <v>54.78</v>
      </c>
    </row>
    <row r="50" spans="1:15" s="5" customFormat="1">
      <c r="A50" s="59"/>
      <c r="B50" s="296" t="s">
        <v>68</v>
      </c>
      <c r="C50" s="159" t="s">
        <v>331</v>
      </c>
      <c r="D50" s="523">
        <v>119</v>
      </c>
      <c r="E50" s="524" t="s">
        <v>20</v>
      </c>
      <c r="F50" s="525" t="s">
        <v>47</v>
      </c>
      <c r="G50" s="284">
        <v>8</v>
      </c>
      <c r="H50" s="526">
        <v>7.15</v>
      </c>
      <c r="I50" s="287">
        <f t="shared" si="6"/>
        <v>0.14019999999999999</v>
      </c>
      <c r="J50" s="160">
        <f t="shared" si="7"/>
        <v>8.15</v>
      </c>
      <c r="K50" s="160">
        <f t="shared" si="8"/>
        <v>65.2</v>
      </c>
      <c r="M50" s="71">
        <f>G50*H50</f>
        <v>57.2</v>
      </c>
      <c r="O50" s="12"/>
    </row>
    <row r="51" spans="1:15" s="5" customFormat="1" ht="31.5">
      <c r="A51" s="59"/>
      <c r="B51" s="296" t="s">
        <v>69</v>
      </c>
      <c r="C51" s="159" t="s">
        <v>280</v>
      </c>
      <c r="D51" s="523">
        <v>20083</v>
      </c>
      <c r="E51" s="524" t="s">
        <v>20</v>
      </c>
      <c r="F51" s="525" t="s">
        <v>47</v>
      </c>
      <c r="G51" s="284">
        <v>1</v>
      </c>
      <c r="H51" s="526">
        <v>62.33</v>
      </c>
      <c r="I51" s="287">
        <f t="shared" si="6"/>
        <v>0.14019999999999999</v>
      </c>
      <c r="J51" s="160">
        <f t="shared" si="7"/>
        <v>71.069999999999993</v>
      </c>
      <c r="K51" s="160">
        <f t="shared" si="8"/>
        <v>71.069999999999993</v>
      </c>
      <c r="M51" s="71">
        <f>G51*H51</f>
        <v>62.33</v>
      </c>
    </row>
    <row r="52" spans="1:15" s="12" customFormat="1">
      <c r="A52" s="1"/>
      <c r="B52" s="51"/>
      <c r="C52" s="311"/>
      <c r="D52" s="447"/>
      <c r="E52" s="448"/>
      <c r="F52" s="446"/>
      <c r="G52" s="304"/>
      <c r="H52" s="284"/>
      <c r="I52" s="287"/>
      <c r="J52" s="38"/>
      <c r="K52" s="39"/>
      <c r="M52" s="72"/>
    </row>
    <row r="53" spans="1:15" s="12" customFormat="1">
      <c r="A53" s="1"/>
      <c r="B53" s="51"/>
      <c r="C53" s="280" t="s">
        <v>48</v>
      </c>
      <c r="D53" s="444"/>
      <c r="E53" s="449"/>
      <c r="F53" s="282"/>
      <c r="G53" s="450"/>
      <c r="H53" s="451"/>
      <c r="I53" s="287"/>
      <c r="J53" s="38"/>
      <c r="K53" s="288">
        <f>SUM(K48:K52)</f>
        <v>3094.5</v>
      </c>
      <c r="M53" s="72"/>
    </row>
    <row r="54" spans="1:15" s="12" customFormat="1">
      <c r="A54" s="1"/>
      <c r="B54" s="51"/>
      <c r="C54" s="311"/>
      <c r="D54" s="515"/>
      <c r="E54" s="445"/>
      <c r="F54" s="446"/>
      <c r="G54" s="304"/>
      <c r="H54" s="284"/>
      <c r="I54" s="287"/>
      <c r="J54" s="38"/>
      <c r="K54" s="39"/>
      <c r="M54" s="72"/>
    </row>
    <row r="55" spans="1:15" s="12" customFormat="1">
      <c r="A55" s="1"/>
      <c r="B55" s="276">
        <v>4</v>
      </c>
      <c r="C55" s="281" t="s">
        <v>70</v>
      </c>
      <c r="D55" s="444"/>
      <c r="E55" s="445"/>
      <c r="F55" s="446"/>
      <c r="G55" s="304"/>
      <c r="H55" s="284"/>
      <c r="I55" s="284"/>
      <c r="J55" s="80"/>
      <c r="K55" s="39"/>
      <c r="M55" s="72"/>
    </row>
    <row r="56" spans="1:15" s="5" customFormat="1" ht="31.5">
      <c r="A56" s="59"/>
      <c r="B56" s="296" t="s">
        <v>50</v>
      </c>
      <c r="C56" s="159" t="str">
        <f>'Resumo Cotações'!$C$7</f>
        <v>Tubo soldável Ø 4", em CPVC Industrial , SCH 80</v>
      </c>
      <c r="D56" s="523" t="str">
        <f>'Resumo Cotações'!$B$7</f>
        <v>PVC-04</v>
      </c>
      <c r="E56" s="524" t="str">
        <f>'Resumo Cotações'!$A$7</f>
        <v>Cotação</v>
      </c>
      <c r="F56" s="525" t="str">
        <f>'Resumo Cotações'!$D$7</f>
        <v>m</v>
      </c>
      <c r="G56" s="284">
        <v>295</v>
      </c>
      <c r="H56" s="526">
        <f>ROUND('Resumo Cotações'!$K$7,2)</f>
        <v>354.18</v>
      </c>
      <c r="I56" s="287">
        <f t="shared" ref="I56:I59" si="9">$K$7</f>
        <v>0.14019999999999999</v>
      </c>
      <c r="J56" s="160">
        <f>ROUND(H56*(I56+1),2)</f>
        <v>403.84</v>
      </c>
      <c r="K56" s="160">
        <f>ROUND(G56*J56,2)</f>
        <v>119132.8</v>
      </c>
      <c r="M56" s="71">
        <f>G56*H56</f>
        <v>104483.1</v>
      </c>
      <c r="O56" s="12"/>
    </row>
    <row r="57" spans="1:15" s="5" customFormat="1" ht="31.5">
      <c r="A57" s="59"/>
      <c r="B57" s="296" t="s">
        <v>51</v>
      </c>
      <c r="C57" s="159" t="str">
        <f>'Resumo Cotações'!$C$8</f>
        <v>Joelho 90° soldável Ø 4", em CPVC Industrial, SCH 80</v>
      </c>
      <c r="D57" s="523" t="str">
        <f>'Resumo Cotações'!$B$8</f>
        <v>PVC-05</v>
      </c>
      <c r="E57" s="524" t="str">
        <f>'Resumo Cotações'!$A$8</f>
        <v>Cotação</v>
      </c>
      <c r="F57" s="525" t="str">
        <f>'Resumo Cotações'!$D$8</f>
        <v>pç</v>
      </c>
      <c r="G57" s="284">
        <v>11</v>
      </c>
      <c r="H57" s="526">
        <f>ROUND('Resumo Cotações'!$K$8,2)</f>
        <v>171.88</v>
      </c>
      <c r="I57" s="287">
        <f t="shared" si="9"/>
        <v>0.14019999999999999</v>
      </c>
      <c r="J57" s="160">
        <f t="shared" ref="J57:J59" si="10">ROUND(H57*(I57+1),2)</f>
        <v>195.98</v>
      </c>
      <c r="K57" s="160">
        <f t="shared" ref="K57:K59" si="11">ROUND(G57*J57,2)</f>
        <v>2155.7800000000002</v>
      </c>
      <c r="L57" s="12"/>
      <c r="M57" s="71">
        <f>G57*H57</f>
        <v>1890.6799999999998</v>
      </c>
    </row>
    <row r="58" spans="1:15" s="5" customFormat="1" ht="31.5">
      <c r="A58" s="59"/>
      <c r="B58" s="296" t="s">
        <v>71</v>
      </c>
      <c r="C58" s="159" t="str">
        <f>'Resumo Cotações'!$C$6</f>
        <v>Primer para CPVC e PVC-U industrial SCH 80 *473ml*</v>
      </c>
      <c r="D58" s="523" t="str">
        <f>'Resumo Cotações'!$B$6</f>
        <v>PVC-03</v>
      </c>
      <c r="E58" s="524" t="str">
        <f>'Resumo Cotações'!$A$6</f>
        <v>Cotação</v>
      </c>
      <c r="F58" s="525" t="str">
        <f>'Resumo Cotações'!$D$6</f>
        <v>unid.</v>
      </c>
      <c r="G58" s="284">
        <v>9</v>
      </c>
      <c r="H58" s="526">
        <f>ROUND('Resumo Cotações'!$K$6,2)</f>
        <v>165.97</v>
      </c>
      <c r="I58" s="287">
        <f t="shared" si="9"/>
        <v>0.14019999999999999</v>
      </c>
      <c r="J58" s="160">
        <f t="shared" si="10"/>
        <v>189.24</v>
      </c>
      <c r="K58" s="160">
        <f t="shared" si="11"/>
        <v>1703.16</v>
      </c>
      <c r="M58" s="71">
        <f>G58*H58</f>
        <v>1493.73</v>
      </c>
    </row>
    <row r="59" spans="1:15" s="5" customFormat="1" ht="31.5">
      <c r="A59" s="59"/>
      <c r="B59" s="296" t="s">
        <v>72</v>
      </c>
      <c r="C59" s="159" t="str">
        <f>'Resumo Cotações'!$C$5</f>
        <v>Adesivo plástico para CPVC e PVC-U industrial SCH 80 *473ml*</v>
      </c>
      <c r="D59" s="523" t="str">
        <f>'Resumo Cotações'!$B$5</f>
        <v>PVC-02</v>
      </c>
      <c r="E59" s="524" t="str">
        <f>'Resumo Cotações'!$A$5</f>
        <v>Cotação</v>
      </c>
      <c r="F59" s="525" t="str">
        <f>'Resumo Cotações'!$D$5</f>
        <v>unid.</v>
      </c>
      <c r="G59" s="284">
        <v>9</v>
      </c>
      <c r="H59" s="526">
        <f>ROUND('Resumo Cotações'!$K$5,2)</f>
        <v>233.9</v>
      </c>
      <c r="I59" s="287">
        <f t="shared" si="9"/>
        <v>0.14019999999999999</v>
      </c>
      <c r="J59" s="160">
        <f t="shared" si="10"/>
        <v>266.69</v>
      </c>
      <c r="K59" s="160">
        <f t="shared" si="11"/>
        <v>2400.21</v>
      </c>
      <c r="M59" s="71">
        <f>G59*H59</f>
        <v>2105.1</v>
      </c>
    </row>
    <row r="60" spans="1:15" s="12" customFormat="1">
      <c r="A60" s="1"/>
      <c r="B60" s="51"/>
      <c r="C60" s="311"/>
      <c r="D60" s="447"/>
      <c r="E60" s="448"/>
      <c r="F60" s="446"/>
      <c r="G60" s="304"/>
      <c r="H60" s="284"/>
      <c r="I60" s="287"/>
      <c r="J60" s="38"/>
      <c r="K60" s="39"/>
      <c r="M60" s="72"/>
      <c r="O60" s="5"/>
    </row>
    <row r="61" spans="1:15" s="12" customFormat="1">
      <c r="A61" s="1"/>
      <c r="B61" s="51"/>
      <c r="C61" s="280" t="s">
        <v>53</v>
      </c>
      <c r="D61" s="444"/>
      <c r="E61" s="449"/>
      <c r="F61" s="282"/>
      <c r="G61" s="450"/>
      <c r="H61" s="451"/>
      <c r="I61" s="287"/>
      <c r="J61" s="38"/>
      <c r="K61" s="288">
        <f>SUM(K56:K60)</f>
        <v>125391.95000000001</v>
      </c>
      <c r="M61" s="72"/>
    </row>
    <row r="62" spans="1:15" s="12" customFormat="1">
      <c r="A62" s="1"/>
      <c r="B62" s="51"/>
      <c r="C62" s="311"/>
      <c r="D62" s="515"/>
      <c r="E62" s="445"/>
      <c r="F62" s="446"/>
      <c r="G62" s="304"/>
      <c r="H62" s="284"/>
      <c r="I62" s="287"/>
      <c r="J62" s="38"/>
      <c r="K62" s="39"/>
      <c r="M62" s="72"/>
    </row>
    <row r="63" spans="1:15" s="12" customFormat="1">
      <c r="A63" s="1"/>
      <c r="B63" s="276">
        <v>5</v>
      </c>
      <c r="C63" s="281" t="s">
        <v>73</v>
      </c>
      <c r="D63" s="444"/>
      <c r="E63" s="445"/>
      <c r="F63" s="446"/>
      <c r="G63" s="304"/>
      <c r="H63" s="284"/>
      <c r="I63" s="284"/>
      <c r="J63" s="80"/>
      <c r="K63" s="39"/>
      <c r="M63" s="72"/>
    </row>
    <row r="64" spans="1:15" s="5" customFormat="1" ht="31.5">
      <c r="A64" s="59"/>
      <c r="B64" s="296" t="s">
        <v>55</v>
      </c>
      <c r="C64" s="159" t="str">
        <f>'Resumo Cotações'!$C$7</f>
        <v>Tubo soldável Ø 4", em CPVC Industrial , SCH 80</v>
      </c>
      <c r="D64" s="523" t="str">
        <f>'Resumo Cotações'!$B$7</f>
        <v>PVC-04</v>
      </c>
      <c r="E64" s="524" t="str">
        <f>'Resumo Cotações'!$A$7</f>
        <v>Cotação</v>
      </c>
      <c r="F64" s="525" t="str">
        <f>'Resumo Cotações'!$D$7</f>
        <v>m</v>
      </c>
      <c r="G64" s="284">
        <v>145</v>
      </c>
      <c r="H64" s="526">
        <f>ROUND('Resumo Cotações'!$K$7,2)</f>
        <v>354.18</v>
      </c>
      <c r="I64" s="287">
        <f>$K$7</f>
        <v>0.14019999999999999</v>
      </c>
      <c r="J64" s="160">
        <f>ROUND(H64*(I64+1),2)</f>
        <v>403.84</v>
      </c>
      <c r="K64" s="160">
        <f>ROUND(G64*J64,2)</f>
        <v>58556.800000000003</v>
      </c>
      <c r="M64" s="71">
        <f>G64*H64</f>
        <v>51356.1</v>
      </c>
      <c r="O64" s="12"/>
    </row>
    <row r="65" spans="1:16" s="5" customFormat="1" ht="31.5">
      <c r="A65" s="59"/>
      <c r="B65" s="296" t="s">
        <v>74</v>
      </c>
      <c r="C65" s="159" t="str">
        <f>'Resumo Cotações'!$C$8</f>
        <v>Joelho 90° soldável Ø 4", em CPVC Industrial, SCH 80</v>
      </c>
      <c r="D65" s="523" t="str">
        <f>'Resumo Cotações'!$B$8</f>
        <v>PVC-05</v>
      </c>
      <c r="E65" s="524" t="str">
        <f>'Resumo Cotações'!$A$8</f>
        <v>Cotação</v>
      </c>
      <c r="F65" s="525" t="str">
        <f>'Resumo Cotações'!$D$8</f>
        <v>pç</v>
      </c>
      <c r="G65" s="284">
        <v>10</v>
      </c>
      <c r="H65" s="526">
        <f>ROUND('Resumo Cotações'!$K$8,2)</f>
        <v>171.88</v>
      </c>
      <c r="I65" s="287">
        <f t="shared" ref="I65:I67" si="12">$K$7</f>
        <v>0.14019999999999999</v>
      </c>
      <c r="J65" s="160">
        <f t="shared" ref="J65:J67" si="13">ROUND(H65*(I65+1),2)</f>
        <v>195.98</v>
      </c>
      <c r="K65" s="160">
        <f t="shared" ref="K65:K67" si="14">ROUND(G65*J65,2)</f>
        <v>1959.8</v>
      </c>
      <c r="L65" s="12"/>
      <c r="M65" s="71">
        <f>G65*H65</f>
        <v>1718.8</v>
      </c>
    </row>
    <row r="66" spans="1:16" s="5" customFormat="1" ht="31.5">
      <c r="A66" s="59"/>
      <c r="B66" s="306" t="s">
        <v>75</v>
      </c>
      <c r="C66" s="529" t="str">
        <f>'Resumo Cotações'!$C$6</f>
        <v>Primer para CPVC e PVC-U industrial SCH 80 *473ml*</v>
      </c>
      <c r="D66" s="530" t="str">
        <f>'Resumo Cotações'!$B$6</f>
        <v>PVC-03</v>
      </c>
      <c r="E66" s="531" t="str">
        <f>'Resumo Cotações'!$A$6</f>
        <v>Cotação</v>
      </c>
      <c r="F66" s="532" t="str">
        <f>'Resumo Cotações'!$D$6</f>
        <v>unid.</v>
      </c>
      <c r="G66" s="275">
        <v>5</v>
      </c>
      <c r="H66" s="533">
        <f>ROUND('Resumo Cotações'!$K$6,2)</f>
        <v>165.97</v>
      </c>
      <c r="I66" s="307">
        <f t="shared" si="12"/>
        <v>0.14019999999999999</v>
      </c>
      <c r="J66" s="308">
        <f t="shared" si="13"/>
        <v>189.24</v>
      </c>
      <c r="K66" s="308">
        <f t="shared" si="14"/>
        <v>946.2</v>
      </c>
      <c r="M66" s="71">
        <f>G66*H66</f>
        <v>829.85</v>
      </c>
    </row>
    <row r="67" spans="1:16" s="5" customFormat="1" ht="31.5">
      <c r="A67" s="59"/>
      <c r="B67" s="296" t="s">
        <v>76</v>
      </c>
      <c r="C67" s="159" t="str">
        <f>'Resumo Cotações'!$C$5</f>
        <v>Adesivo plástico para CPVC e PVC-U industrial SCH 80 *473ml*</v>
      </c>
      <c r="D67" s="523" t="str">
        <f>'Resumo Cotações'!$B$5</f>
        <v>PVC-02</v>
      </c>
      <c r="E67" s="524" t="str">
        <f>'Resumo Cotações'!$A$5</f>
        <v>Cotação</v>
      </c>
      <c r="F67" s="525" t="str">
        <f>'Resumo Cotações'!$D$5</f>
        <v>unid.</v>
      </c>
      <c r="G67" s="284">
        <v>5</v>
      </c>
      <c r="H67" s="526">
        <f>ROUND('Resumo Cotações'!$K$5,2)</f>
        <v>233.9</v>
      </c>
      <c r="I67" s="287">
        <f t="shared" si="12"/>
        <v>0.14019999999999999</v>
      </c>
      <c r="J67" s="160">
        <f t="shared" si="13"/>
        <v>266.69</v>
      </c>
      <c r="K67" s="160">
        <f t="shared" si="14"/>
        <v>1333.45</v>
      </c>
      <c r="M67" s="71">
        <f>G67*H67</f>
        <v>1169.5</v>
      </c>
    </row>
    <row r="68" spans="1:16" s="12" customFormat="1">
      <c r="A68" s="1"/>
      <c r="B68" s="51"/>
      <c r="C68" s="311"/>
      <c r="D68" s="447"/>
      <c r="E68" s="448"/>
      <c r="F68" s="446"/>
      <c r="G68" s="304"/>
      <c r="H68" s="284"/>
      <c r="I68" s="287"/>
      <c r="J68" s="38"/>
      <c r="K68" s="39"/>
      <c r="M68" s="72"/>
      <c r="O68" s="5"/>
    </row>
    <row r="69" spans="1:16" s="12" customFormat="1">
      <c r="A69" s="1"/>
      <c r="B69" s="51"/>
      <c r="C69" s="280" t="s">
        <v>58</v>
      </c>
      <c r="D69" s="444"/>
      <c r="E69" s="449"/>
      <c r="F69" s="282"/>
      <c r="G69" s="450"/>
      <c r="H69" s="451"/>
      <c r="I69" s="287"/>
      <c r="J69" s="38"/>
      <c r="K69" s="288">
        <f>SUM(K64:K68)</f>
        <v>62796.25</v>
      </c>
      <c r="M69" s="72"/>
    </row>
    <row r="70" spans="1:16" s="12" customFormat="1">
      <c r="A70" s="1"/>
      <c r="B70" s="51"/>
      <c r="C70" s="311"/>
      <c r="D70" s="515"/>
      <c r="E70" s="445"/>
      <c r="F70" s="446"/>
      <c r="G70" s="304"/>
      <c r="H70" s="284"/>
      <c r="I70" s="287"/>
      <c r="J70" s="37"/>
      <c r="K70" s="170"/>
      <c r="M70" s="72"/>
    </row>
    <row r="71" spans="1:16" s="12" customFormat="1">
      <c r="A71" s="1"/>
      <c r="B71" s="276">
        <v>6</v>
      </c>
      <c r="C71" s="281" t="s">
        <v>77</v>
      </c>
      <c r="D71" s="444"/>
      <c r="E71" s="445"/>
      <c r="F71" s="446"/>
      <c r="G71" s="304"/>
      <c r="H71" s="284"/>
      <c r="I71" s="284"/>
      <c r="J71" s="80"/>
      <c r="K71" s="39"/>
      <c r="M71" s="72"/>
    </row>
    <row r="72" spans="1:16" s="5" customFormat="1" ht="31.5">
      <c r="A72" s="59"/>
      <c r="B72" s="296" t="s">
        <v>78</v>
      </c>
      <c r="C72" s="159" t="s">
        <v>64</v>
      </c>
      <c r="D72" s="523">
        <v>9875</v>
      </c>
      <c r="E72" s="524" t="s">
        <v>20</v>
      </c>
      <c r="F72" s="525" t="s">
        <v>37</v>
      </c>
      <c r="G72" s="284">
        <v>120</v>
      </c>
      <c r="H72" s="526">
        <v>15.39</v>
      </c>
      <c r="I72" s="287">
        <f t="shared" ref="I72:I75" si="15">$K$7</f>
        <v>0.14019999999999999</v>
      </c>
      <c r="J72" s="160">
        <f>ROUND(H72*(I72+1),2)</f>
        <v>17.55</v>
      </c>
      <c r="K72" s="160">
        <f>ROUND(G72*J72,2)</f>
        <v>2106</v>
      </c>
      <c r="M72" s="71">
        <f>G72*H72</f>
        <v>1846.8000000000002</v>
      </c>
    </row>
    <row r="73" spans="1:16" s="5" customFormat="1" ht="31.5">
      <c r="A73" s="59"/>
      <c r="B73" s="296" t="s">
        <v>79</v>
      </c>
      <c r="C73" s="159" t="s">
        <v>65</v>
      </c>
      <c r="D73" s="523">
        <v>3540</v>
      </c>
      <c r="E73" s="524" t="s">
        <v>20</v>
      </c>
      <c r="F73" s="525" t="s">
        <v>62</v>
      </c>
      <c r="G73" s="284">
        <v>7</v>
      </c>
      <c r="H73" s="526">
        <v>4.9800000000000004</v>
      </c>
      <c r="I73" s="287">
        <f t="shared" si="15"/>
        <v>0.14019999999999999</v>
      </c>
      <c r="J73" s="160">
        <f t="shared" ref="J73:J75" si="16">ROUND(H73*(I73+1),2)</f>
        <v>5.68</v>
      </c>
      <c r="K73" s="160">
        <f t="shared" ref="K73:K75" si="17">ROUND(G73*J73,2)</f>
        <v>39.76</v>
      </c>
      <c r="L73" s="12"/>
      <c r="M73" s="71">
        <f>G73*H73</f>
        <v>34.86</v>
      </c>
    </row>
    <row r="74" spans="1:16" s="5" customFormat="1">
      <c r="A74" s="59"/>
      <c r="B74" s="296" t="s">
        <v>80</v>
      </c>
      <c r="C74" s="159" t="s">
        <v>331</v>
      </c>
      <c r="D74" s="523">
        <v>119</v>
      </c>
      <c r="E74" s="524" t="s">
        <v>20</v>
      </c>
      <c r="F74" s="525" t="s">
        <v>47</v>
      </c>
      <c r="G74" s="284">
        <v>6</v>
      </c>
      <c r="H74" s="526">
        <v>7.15</v>
      </c>
      <c r="I74" s="287">
        <f t="shared" si="15"/>
        <v>0.14019999999999999</v>
      </c>
      <c r="J74" s="160">
        <f t="shared" si="16"/>
        <v>8.15</v>
      </c>
      <c r="K74" s="160">
        <f t="shared" si="17"/>
        <v>48.9</v>
      </c>
      <c r="M74" s="71">
        <f>G74*H74</f>
        <v>42.900000000000006</v>
      </c>
    </row>
    <row r="75" spans="1:16" s="5" customFormat="1" ht="31.5">
      <c r="A75" s="59"/>
      <c r="B75" s="296" t="s">
        <v>81</v>
      </c>
      <c r="C75" s="159" t="s">
        <v>280</v>
      </c>
      <c r="D75" s="523">
        <v>20083</v>
      </c>
      <c r="E75" s="524" t="s">
        <v>20</v>
      </c>
      <c r="F75" s="525" t="s">
        <v>47</v>
      </c>
      <c r="G75" s="284">
        <v>1</v>
      </c>
      <c r="H75" s="526">
        <v>62.33</v>
      </c>
      <c r="I75" s="287">
        <f t="shared" si="15"/>
        <v>0.14019999999999999</v>
      </c>
      <c r="J75" s="160">
        <f t="shared" si="16"/>
        <v>71.069999999999993</v>
      </c>
      <c r="K75" s="160">
        <f t="shared" si="17"/>
        <v>71.069999999999993</v>
      </c>
      <c r="M75" s="71">
        <f>G75*H75</f>
        <v>62.33</v>
      </c>
    </row>
    <row r="76" spans="1:16" s="12" customFormat="1">
      <c r="A76" s="1"/>
      <c r="B76" s="51"/>
      <c r="C76" s="311"/>
      <c r="D76" s="447"/>
      <c r="E76" s="448"/>
      <c r="F76" s="446"/>
      <c r="G76" s="304"/>
      <c r="H76" s="284"/>
      <c r="I76" s="287"/>
      <c r="J76" s="38"/>
      <c r="K76" s="39"/>
      <c r="M76" s="72"/>
    </row>
    <row r="77" spans="1:16" s="12" customFormat="1">
      <c r="A77" s="1"/>
      <c r="B77" s="51"/>
      <c r="C77" s="280" t="s">
        <v>82</v>
      </c>
      <c r="D77" s="444"/>
      <c r="E77" s="449"/>
      <c r="F77" s="282"/>
      <c r="G77" s="450"/>
      <c r="H77" s="451"/>
      <c r="I77" s="287"/>
      <c r="J77" s="38"/>
      <c r="K77" s="288">
        <f>SUM(K72:K76)</f>
        <v>2265.7300000000005</v>
      </c>
      <c r="M77" s="72"/>
    </row>
    <row r="78" spans="1:16" s="12" customFormat="1">
      <c r="A78" s="1"/>
      <c r="B78" s="51"/>
      <c r="C78" s="311"/>
      <c r="D78" s="515"/>
      <c r="E78" s="445"/>
      <c r="F78" s="446"/>
      <c r="G78" s="304"/>
      <c r="H78" s="284"/>
      <c r="I78" s="287"/>
      <c r="J78" s="38"/>
      <c r="K78" s="39"/>
      <c r="M78" s="72"/>
    </row>
    <row r="79" spans="1:16" s="12" customFormat="1">
      <c r="A79" s="1"/>
      <c r="B79" s="276">
        <v>7</v>
      </c>
      <c r="C79" s="281" t="s">
        <v>83</v>
      </c>
      <c r="D79" s="444"/>
      <c r="E79" s="445"/>
      <c r="F79" s="446"/>
      <c r="G79" s="304"/>
      <c r="H79" s="284"/>
      <c r="I79" s="284"/>
      <c r="J79" s="80"/>
      <c r="K79" s="39"/>
      <c r="M79" s="72"/>
      <c r="P79" s="73">
        <f>AVERAGE(P80:P84)</f>
        <v>0.67171105368547779</v>
      </c>
    </row>
    <row r="80" spans="1:16" s="5" customFormat="1" ht="31.5">
      <c r="A80" s="59"/>
      <c r="B80" s="296" t="s">
        <v>84</v>
      </c>
      <c r="C80" s="159" t="s">
        <v>64</v>
      </c>
      <c r="D80" s="523">
        <v>9875</v>
      </c>
      <c r="E80" s="524" t="s">
        <v>20</v>
      </c>
      <c r="F80" s="525" t="s">
        <v>37</v>
      </c>
      <c r="G80" s="284">
        <v>74</v>
      </c>
      <c r="H80" s="526">
        <v>15.39</v>
      </c>
      <c r="I80" s="287">
        <f t="shared" ref="I80:I84" si="18">$K$7</f>
        <v>0.14019999999999999</v>
      </c>
      <c r="J80" s="160">
        <f>ROUND(H80*(I80+1),2)</f>
        <v>17.55</v>
      </c>
      <c r="K80" s="160">
        <f>ROUND(G80*J80,2)</f>
        <v>1298.7</v>
      </c>
      <c r="M80" s="71">
        <f>G80*H80</f>
        <v>1138.8600000000001</v>
      </c>
      <c r="O80" s="12">
        <v>11.01</v>
      </c>
      <c r="P80" s="74">
        <f>H80/O80-1</f>
        <v>0.39782016348773852</v>
      </c>
    </row>
    <row r="81" spans="1:16" s="5" customFormat="1" ht="31.5">
      <c r="A81" s="59"/>
      <c r="B81" s="296" t="s">
        <v>85</v>
      </c>
      <c r="C81" s="159" t="s">
        <v>65</v>
      </c>
      <c r="D81" s="523">
        <v>3540</v>
      </c>
      <c r="E81" s="524" t="s">
        <v>20</v>
      </c>
      <c r="F81" s="525" t="s">
        <v>62</v>
      </c>
      <c r="G81" s="284">
        <v>9</v>
      </c>
      <c r="H81" s="526">
        <v>4.9800000000000004</v>
      </c>
      <c r="I81" s="287">
        <f t="shared" si="18"/>
        <v>0.14019999999999999</v>
      </c>
      <c r="J81" s="160">
        <f t="shared" ref="J81:J84" si="19">ROUND(H81*(I81+1),2)</f>
        <v>5.68</v>
      </c>
      <c r="K81" s="160">
        <f t="shared" ref="K81:K85" si="20">ROUND(G81*J81,2)</f>
        <v>51.12</v>
      </c>
      <c r="M81" s="71">
        <f>G81*H81</f>
        <v>44.820000000000007</v>
      </c>
      <c r="O81" s="12">
        <v>4.4400000000000004</v>
      </c>
      <c r="P81" s="74">
        <f>H81/O81-1</f>
        <v>0.12162162162162171</v>
      </c>
    </row>
    <row r="82" spans="1:16" s="5" customFormat="1">
      <c r="A82" s="59"/>
      <c r="B82" s="296" t="s">
        <v>86</v>
      </c>
      <c r="C82" s="159" t="s">
        <v>332</v>
      </c>
      <c r="D82" s="523">
        <v>7142</v>
      </c>
      <c r="E82" s="524" t="s">
        <v>20</v>
      </c>
      <c r="F82" s="525" t="s">
        <v>62</v>
      </c>
      <c r="G82" s="284">
        <v>1</v>
      </c>
      <c r="H82" s="526">
        <v>9.61</v>
      </c>
      <c r="I82" s="287">
        <f t="shared" si="18"/>
        <v>0.14019999999999999</v>
      </c>
      <c r="J82" s="160">
        <f t="shared" si="19"/>
        <v>10.96</v>
      </c>
      <c r="K82" s="160">
        <f t="shared" si="20"/>
        <v>10.96</v>
      </c>
      <c r="M82" s="71">
        <f>G82*H82</f>
        <v>9.61</v>
      </c>
      <c r="O82" s="12">
        <v>8</v>
      </c>
      <c r="P82" s="74">
        <f>H82/O82-1</f>
        <v>0.20124999999999993</v>
      </c>
    </row>
    <row r="83" spans="1:16" s="5" customFormat="1">
      <c r="A83" s="59"/>
      <c r="B83" s="296" t="s">
        <v>87</v>
      </c>
      <c r="C83" s="159" t="s">
        <v>331</v>
      </c>
      <c r="D83" s="523">
        <v>119</v>
      </c>
      <c r="E83" s="524" t="s">
        <v>20</v>
      </c>
      <c r="F83" s="525" t="s">
        <v>47</v>
      </c>
      <c r="G83" s="284">
        <v>5</v>
      </c>
      <c r="H83" s="526">
        <v>7.15</v>
      </c>
      <c r="I83" s="287">
        <f t="shared" si="18"/>
        <v>0.14019999999999999</v>
      </c>
      <c r="J83" s="160">
        <f t="shared" si="19"/>
        <v>8.15</v>
      </c>
      <c r="K83" s="160">
        <f t="shared" si="20"/>
        <v>40.75</v>
      </c>
      <c r="M83" s="71">
        <f>G83*H83</f>
        <v>35.75</v>
      </c>
      <c r="O83" s="12">
        <v>5.94</v>
      </c>
      <c r="P83" s="74">
        <f>H83/O83-1</f>
        <v>0.20370370370370372</v>
      </c>
    </row>
    <row r="84" spans="1:16" s="5" customFormat="1" ht="31.5">
      <c r="A84" s="59"/>
      <c r="B84" s="296" t="s">
        <v>88</v>
      </c>
      <c r="C84" s="159" t="s">
        <v>280</v>
      </c>
      <c r="D84" s="523">
        <v>20083</v>
      </c>
      <c r="E84" s="524" t="s">
        <v>20</v>
      </c>
      <c r="F84" s="525" t="s">
        <v>47</v>
      </c>
      <c r="G84" s="284">
        <v>1</v>
      </c>
      <c r="H84" s="526">
        <v>62.33</v>
      </c>
      <c r="I84" s="287">
        <f t="shared" si="18"/>
        <v>0.14019999999999999</v>
      </c>
      <c r="J84" s="160">
        <f t="shared" si="19"/>
        <v>71.069999999999993</v>
      </c>
      <c r="K84" s="160">
        <f t="shared" si="20"/>
        <v>71.069999999999993</v>
      </c>
      <c r="M84" s="71">
        <f>G84*H84</f>
        <v>62.33</v>
      </c>
      <c r="O84" s="12">
        <v>18.149999999999999</v>
      </c>
      <c r="P84" s="74">
        <f>H84/O84-1</f>
        <v>2.4341597796143253</v>
      </c>
    </row>
    <row r="85" spans="1:16" s="12" customFormat="1">
      <c r="A85" s="1"/>
      <c r="B85" s="51"/>
      <c r="C85" s="311"/>
      <c r="D85" s="447"/>
      <c r="E85" s="448"/>
      <c r="F85" s="446"/>
      <c r="G85" s="304"/>
      <c r="H85" s="284"/>
      <c r="I85" s="287"/>
      <c r="J85" s="38"/>
      <c r="K85" s="160">
        <f t="shared" si="20"/>
        <v>0</v>
      </c>
      <c r="M85" s="5"/>
    </row>
    <row r="86" spans="1:16" s="12" customFormat="1">
      <c r="A86" s="1"/>
      <c r="B86" s="51"/>
      <c r="C86" s="280" t="s">
        <v>89</v>
      </c>
      <c r="D86" s="444"/>
      <c r="E86" s="449"/>
      <c r="F86" s="282"/>
      <c r="G86" s="450"/>
      <c r="H86" s="451"/>
      <c r="I86" s="287"/>
      <c r="J86" s="38"/>
      <c r="K86" s="288">
        <f>SUM(K80:K85)</f>
        <v>1472.6</v>
      </c>
    </row>
    <row r="87" spans="1:16" s="12" customFormat="1">
      <c r="A87" s="1"/>
      <c r="B87" s="51"/>
      <c r="C87" s="311"/>
      <c r="D87" s="515"/>
      <c r="E87" s="445"/>
      <c r="F87" s="446"/>
      <c r="G87" s="304"/>
      <c r="H87" s="284"/>
      <c r="I87" s="287"/>
      <c r="J87" s="38"/>
      <c r="K87" s="39"/>
      <c r="M87" s="5"/>
    </row>
    <row r="88" spans="1:16" s="12" customFormat="1" ht="31.5">
      <c r="A88" s="1"/>
      <c r="B88" s="276">
        <v>8</v>
      </c>
      <c r="C88" s="281" t="s">
        <v>90</v>
      </c>
      <c r="D88" s="444"/>
      <c r="E88" s="445"/>
      <c r="F88" s="446"/>
      <c r="G88" s="304"/>
      <c r="H88" s="284"/>
      <c r="I88" s="284"/>
      <c r="J88" s="80"/>
      <c r="K88" s="39"/>
      <c r="M88" s="72"/>
    </row>
    <row r="89" spans="1:16" s="5" customFormat="1" ht="31.5">
      <c r="A89" s="59"/>
      <c r="B89" s="296" t="s">
        <v>91</v>
      </c>
      <c r="C89" s="159" t="s">
        <v>64</v>
      </c>
      <c r="D89" s="523">
        <v>9875</v>
      </c>
      <c r="E89" s="524" t="s">
        <v>20</v>
      </c>
      <c r="F89" s="525" t="s">
        <v>37</v>
      </c>
      <c r="G89" s="284">
        <v>52</v>
      </c>
      <c r="H89" s="526">
        <v>15.39</v>
      </c>
      <c r="I89" s="287">
        <f t="shared" ref="I89:I93" si="21">$K$7</f>
        <v>0.14019999999999999</v>
      </c>
      <c r="J89" s="160">
        <f>ROUND(H89*(I89+1),2)</f>
        <v>17.55</v>
      </c>
      <c r="K89" s="160">
        <f>ROUND(G89*J89,2)</f>
        <v>912.6</v>
      </c>
      <c r="M89" s="71">
        <f>G89*H89</f>
        <v>800.28</v>
      </c>
    </row>
    <row r="90" spans="1:16" s="5" customFormat="1" ht="31.5">
      <c r="A90" s="59"/>
      <c r="B90" s="296" t="s">
        <v>92</v>
      </c>
      <c r="C90" s="159" t="s">
        <v>65</v>
      </c>
      <c r="D90" s="523">
        <v>3540</v>
      </c>
      <c r="E90" s="524" t="s">
        <v>20</v>
      </c>
      <c r="F90" s="525" t="s">
        <v>62</v>
      </c>
      <c r="G90" s="284">
        <v>5</v>
      </c>
      <c r="H90" s="526">
        <v>4.9800000000000004</v>
      </c>
      <c r="I90" s="287">
        <f t="shared" si="21"/>
        <v>0.14019999999999999</v>
      </c>
      <c r="J90" s="160">
        <f t="shared" ref="J90:J93" si="22">ROUND(H90*(I90+1),2)</f>
        <v>5.68</v>
      </c>
      <c r="K90" s="160">
        <f t="shared" ref="K90:K93" si="23">ROUND(G90*J90,2)</f>
        <v>28.4</v>
      </c>
      <c r="M90" s="71">
        <f>G90*H90</f>
        <v>24.900000000000002</v>
      </c>
    </row>
    <row r="91" spans="1:16" s="5" customFormat="1">
      <c r="A91" s="59"/>
      <c r="B91" s="296" t="s">
        <v>93</v>
      </c>
      <c r="C91" s="159" t="s">
        <v>332</v>
      </c>
      <c r="D91" s="523">
        <v>7142</v>
      </c>
      <c r="E91" s="524" t="s">
        <v>20</v>
      </c>
      <c r="F91" s="525" t="s">
        <v>62</v>
      </c>
      <c r="G91" s="284">
        <v>1</v>
      </c>
      <c r="H91" s="526">
        <v>9.61</v>
      </c>
      <c r="I91" s="287">
        <f t="shared" si="21"/>
        <v>0.14019999999999999</v>
      </c>
      <c r="J91" s="160">
        <f t="shared" si="22"/>
        <v>10.96</v>
      </c>
      <c r="K91" s="160">
        <f t="shared" si="23"/>
        <v>10.96</v>
      </c>
      <c r="M91" s="71">
        <f>G91*H91</f>
        <v>9.61</v>
      </c>
    </row>
    <row r="92" spans="1:16" s="5" customFormat="1">
      <c r="A92" s="59"/>
      <c r="B92" s="296" t="s">
        <v>94</v>
      </c>
      <c r="C92" s="159" t="s">
        <v>331</v>
      </c>
      <c r="D92" s="523">
        <v>119</v>
      </c>
      <c r="E92" s="524" t="s">
        <v>20</v>
      </c>
      <c r="F92" s="525" t="s">
        <v>47</v>
      </c>
      <c r="G92" s="284">
        <v>4</v>
      </c>
      <c r="H92" s="526">
        <v>7.15</v>
      </c>
      <c r="I92" s="287">
        <f t="shared" si="21"/>
        <v>0.14019999999999999</v>
      </c>
      <c r="J92" s="160">
        <f t="shared" si="22"/>
        <v>8.15</v>
      </c>
      <c r="K92" s="160">
        <f t="shared" si="23"/>
        <v>32.6</v>
      </c>
      <c r="M92" s="71">
        <f>G92*H92</f>
        <v>28.6</v>
      </c>
    </row>
    <row r="93" spans="1:16" s="5" customFormat="1" ht="31.5">
      <c r="A93" s="59"/>
      <c r="B93" s="296" t="s">
        <v>95</v>
      </c>
      <c r="C93" s="159" t="s">
        <v>280</v>
      </c>
      <c r="D93" s="523">
        <v>20083</v>
      </c>
      <c r="E93" s="524" t="s">
        <v>20</v>
      </c>
      <c r="F93" s="525" t="s">
        <v>47</v>
      </c>
      <c r="G93" s="284">
        <v>1</v>
      </c>
      <c r="H93" s="526">
        <v>62.33</v>
      </c>
      <c r="I93" s="287">
        <f t="shared" si="21"/>
        <v>0.14019999999999999</v>
      </c>
      <c r="J93" s="160">
        <f t="shared" si="22"/>
        <v>71.069999999999993</v>
      </c>
      <c r="K93" s="160">
        <f t="shared" si="23"/>
        <v>71.069999999999993</v>
      </c>
      <c r="M93" s="71">
        <f>G93*H93</f>
        <v>62.33</v>
      </c>
    </row>
    <row r="94" spans="1:16" s="12" customFormat="1">
      <c r="A94" s="1"/>
      <c r="B94" s="51"/>
      <c r="C94" s="311"/>
      <c r="D94" s="447"/>
      <c r="E94" s="448"/>
      <c r="F94" s="446"/>
      <c r="G94" s="304"/>
      <c r="H94" s="284"/>
      <c r="I94" s="287"/>
      <c r="J94" s="38"/>
      <c r="K94" s="39"/>
      <c r="M94" s="72"/>
    </row>
    <row r="95" spans="1:16" s="12" customFormat="1">
      <c r="A95" s="1"/>
      <c r="B95" s="51"/>
      <c r="C95" s="280" t="s">
        <v>96</v>
      </c>
      <c r="D95" s="444"/>
      <c r="E95" s="449"/>
      <c r="F95" s="282"/>
      <c r="G95" s="450"/>
      <c r="H95" s="451"/>
      <c r="I95" s="287"/>
      <c r="J95" s="38"/>
      <c r="K95" s="288">
        <f>SUM(K89:K94)</f>
        <v>1055.6300000000001</v>
      </c>
      <c r="M95" s="75">
        <f>SUM(M31:M93)</f>
        <v>192964.68999999992</v>
      </c>
      <c r="O95" s="75">
        <f>M95*0.2657</f>
        <v>51270.718132999973</v>
      </c>
    </row>
    <row r="96" spans="1:16" s="12" customFormat="1">
      <c r="A96" s="1"/>
      <c r="B96" s="51"/>
      <c r="C96" s="311"/>
      <c r="D96" s="515"/>
      <c r="E96" s="445"/>
      <c r="F96" s="446"/>
      <c r="G96" s="304"/>
      <c r="H96" s="284"/>
      <c r="I96" s="287"/>
      <c r="J96" s="38"/>
      <c r="K96" s="39"/>
      <c r="M96" s="72"/>
    </row>
    <row r="97" spans="1:15" s="12" customFormat="1" ht="31.5">
      <c r="A97" s="1"/>
      <c r="B97" s="276">
        <v>9</v>
      </c>
      <c r="C97" s="281" t="s">
        <v>97</v>
      </c>
      <c r="D97" s="444"/>
      <c r="E97" s="445"/>
      <c r="F97" s="446"/>
      <c r="G97" s="304"/>
      <c r="H97" s="284"/>
      <c r="I97" s="284"/>
      <c r="J97" s="80"/>
      <c r="K97" s="39"/>
      <c r="M97" s="72"/>
    </row>
    <row r="98" spans="1:15" s="5" customFormat="1" ht="31.5">
      <c r="A98" s="59"/>
      <c r="B98" s="296" t="s">
        <v>98</v>
      </c>
      <c r="C98" s="159" t="str">
        <f>'C-1.3_06'!$C$8</f>
        <v>Calha de produtos químicos em chapa de aço inox AISI 304</v>
      </c>
      <c r="D98" s="523" t="str">
        <f>'C-1.3_06'!$C$7</f>
        <v>C-1.3_06</v>
      </c>
      <c r="E98" s="524" t="str">
        <f>'C-1.3_06'!$C$6</f>
        <v>COMP.</v>
      </c>
      <c r="F98" s="525" t="str">
        <f>'C-1.3_06'!$C$10</f>
        <v>m</v>
      </c>
      <c r="G98" s="284">
        <v>67</v>
      </c>
      <c r="H98" s="526">
        <f>ROUND('C-1.3_06'!$I$17,2)</f>
        <v>464.11</v>
      </c>
      <c r="I98" s="287">
        <f t="shared" ref="I98:I101" si="24">$K$7</f>
        <v>0.14019999999999999</v>
      </c>
      <c r="J98" s="160">
        <f>ROUND(H98*(I98+1),2)</f>
        <v>529.17999999999995</v>
      </c>
      <c r="K98" s="160">
        <f>ROUND(G98*J98,2)</f>
        <v>35455.06</v>
      </c>
      <c r="M98" s="41"/>
    </row>
    <row r="99" spans="1:15" s="5" customFormat="1" ht="47.25">
      <c r="A99" s="59"/>
      <c r="B99" s="296" t="s">
        <v>100</v>
      </c>
      <c r="C99" s="159" t="str">
        <f>'C-1.3_07'!$C$8</f>
        <v>Suporte para calha de produtos químicos fixada sobre pilar metálico (opção 1)</v>
      </c>
      <c r="D99" s="523" t="str">
        <f>'C-1.3_07'!$C$7</f>
        <v>C-1.3_07</v>
      </c>
      <c r="E99" s="524" t="str">
        <f>'C-1.3_07'!$C$6</f>
        <v>COMP.</v>
      </c>
      <c r="F99" s="525" t="str">
        <f>'C-1.3_07'!$C$10</f>
        <v>cj</v>
      </c>
      <c r="G99" s="284">
        <v>11</v>
      </c>
      <c r="H99" s="526">
        <f>ROUND('C-1.3_07'!$I$22,2)</f>
        <v>1134.77</v>
      </c>
      <c r="I99" s="287">
        <f t="shared" si="24"/>
        <v>0.14019999999999999</v>
      </c>
      <c r="J99" s="160">
        <f t="shared" ref="J99:J101" si="25">ROUND(H99*(I99+1),2)</f>
        <v>1293.8599999999999</v>
      </c>
      <c r="K99" s="160">
        <f t="shared" ref="K99:K101" si="26">ROUND(G99*J99,2)</f>
        <v>14232.46</v>
      </c>
      <c r="M99" s="41"/>
    </row>
    <row r="100" spans="1:15" s="5" customFormat="1" ht="47.25">
      <c r="A100" s="59"/>
      <c r="B100" s="296" t="s">
        <v>103</v>
      </c>
      <c r="C100" s="159" t="str">
        <f>'C-1.3_08'!$C$8</f>
        <v>Suporte para calha de produtos químicos fixada em parede e/ou pilar existente (opção 2)</v>
      </c>
      <c r="D100" s="523" t="str">
        <f>'C-1.3_08'!$C$7</f>
        <v>C-1.3_08</v>
      </c>
      <c r="E100" s="524" t="str">
        <f>'C-1.3_08'!$C$6</f>
        <v>COMP.</v>
      </c>
      <c r="F100" s="525" t="str">
        <f>'C-1.3_08'!$C$10</f>
        <v>cj</v>
      </c>
      <c r="G100" s="284">
        <v>9</v>
      </c>
      <c r="H100" s="526">
        <f>ROUND('C-1.3_08'!$I$19,2)</f>
        <v>164.66</v>
      </c>
      <c r="I100" s="287">
        <f t="shared" si="24"/>
        <v>0.14019999999999999</v>
      </c>
      <c r="J100" s="160">
        <f t="shared" si="25"/>
        <v>187.75</v>
      </c>
      <c r="K100" s="160">
        <f t="shared" si="26"/>
        <v>1689.75</v>
      </c>
      <c r="M100" s="41"/>
    </row>
    <row r="101" spans="1:15" s="5" customFormat="1" ht="31.5">
      <c r="A101" s="59"/>
      <c r="B101" s="296" t="s">
        <v>105</v>
      </c>
      <c r="C101" s="159" t="str">
        <f>'C-1.3_09'!$C$8</f>
        <v>Suporte para calha de produtos químicos fixada no teto (opção 3)</v>
      </c>
      <c r="D101" s="523" t="str">
        <f>'C-1.3_09'!$C$7</f>
        <v>C-1.3_09</v>
      </c>
      <c r="E101" s="524" t="str">
        <f>'C-1.3_09'!$C$6</f>
        <v>COMP.</v>
      </c>
      <c r="F101" s="525" t="str">
        <f>'C-1.3_09'!$C$10</f>
        <v>cj</v>
      </c>
      <c r="G101" s="284">
        <v>10</v>
      </c>
      <c r="H101" s="526">
        <f>ROUND('C-1.3_09'!$I$19,2)</f>
        <v>309.87</v>
      </c>
      <c r="I101" s="287">
        <f t="shared" si="24"/>
        <v>0.14019999999999999</v>
      </c>
      <c r="J101" s="160">
        <f t="shared" si="25"/>
        <v>353.31</v>
      </c>
      <c r="K101" s="160">
        <f t="shared" si="26"/>
        <v>3533.1</v>
      </c>
      <c r="M101" s="41"/>
    </row>
    <row r="102" spans="1:15" s="12" customFormat="1">
      <c r="A102" s="1"/>
      <c r="B102" s="51"/>
      <c r="C102" s="311"/>
      <c r="D102" s="447"/>
      <c r="E102" s="448"/>
      <c r="F102" s="446"/>
      <c r="G102" s="304"/>
      <c r="H102" s="284"/>
      <c r="I102" s="287"/>
      <c r="J102" s="38"/>
      <c r="K102" s="39"/>
      <c r="M102" s="72"/>
    </row>
    <row r="103" spans="1:15" s="12" customFormat="1">
      <c r="A103" s="1"/>
      <c r="B103" s="51"/>
      <c r="C103" s="280" t="s">
        <v>107</v>
      </c>
      <c r="D103" s="444"/>
      <c r="E103" s="449"/>
      <c r="F103" s="282"/>
      <c r="G103" s="450"/>
      <c r="H103" s="451"/>
      <c r="I103" s="287"/>
      <c r="J103" s="38"/>
      <c r="K103" s="288">
        <f>SUM(K98:K102)</f>
        <v>54910.369999999995</v>
      </c>
      <c r="M103" s="76">
        <f>SUM(M97:M102)</f>
        <v>0</v>
      </c>
      <c r="O103" s="77">
        <f>M103*0.4</f>
        <v>0</v>
      </c>
    </row>
    <row r="104" spans="1:15" s="12" customFormat="1">
      <c r="A104" s="1"/>
      <c r="B104" s="97"/>
      <c r="C104" s="280"/>
      <c r="D104" s="444"/>
      <c r="E104" s="449"/>
      <c r="F104" s="282"/>
      <c r="G104" s="450"/>
      <c r="H104" s="516"/>
      <c r="I104" s="287"/>
      <c r="J104" s="38"/>
      <c r="K104" s="50"/>
      <c r="M104" s="76"/>
      <c r="O104" s="77"/>
    </row>
    <row r="105" spans="1:15" s="42" customFormat="1">
      <c r="B105" s="88"/>
      <c r="C105" s="280"/>
      <c r="D105" s="517"/>
      <c r="E105" s="518"/>
      <c r="F105" s="509"/>
      <c r="G105" s="285"/>
      <c r="H105" s="510"/>
      <c r="I105" s="287"/>
      <c r="J105" s="38"/>
      <c r="K105" s="50"/>
      <c r="L105" s="40"/>
      <c r="M105" s="72"/>
    </row>
    <row r="106" spans="1:15">
      <c r="B106" s="51"/>
      <c r="C106" s="282" t="s">
        <v>12</v>
      </c>
      <c r="D106" s="172"/>
      <c r="E106" s="78"/>
      <c r="F106" s="53"/>
      <c r="G106" s="54"/>
      <c r="H106" s="55"/>
      <c r="I106" s="55"/>
      <c r="J106" s="55"/>
      <c r="K106" s="291">
        <f>SUM(K30:K105)/2</f>
        <v>274931.51</v>
      </c>
      <c r="L106" s="61"/>
    </row>
    <row r="107" spans="1:15">
      <c r="B107" s="17"/>
      <c r="C107" s="56"/>
      <c r="D107" s="173"/>
      <c r="E107" s="69"/>
      <c r="F107" s="57"/>
      <c r="G107" s="31"/>
      <c r="H107" s="58"/>
      <c r="I107" s="58"/>
      <c r="J107" s="58"/>
      <c r="K107" s="32"/>
    </row>
    <row r="108" spans="1:15">
      <c r="B108" s="18"/>
      <c r="H108" s="19"/>
      <c r="I108" s="19"/>
      <c r="J108" s="19"/>
    </row>
  </sheetData>
  <mergeCells count="14">
    <mergeCell ref="C7:G7"/>
    <mergeCell ref="H7:J7"/>
    <mergeCell ref="B4:B7"/>
    <mergeCell ref="B2:B3"/>
    <mergeCell ref="C2:G2"/>
    <mergeCell ref="H2:K2"/>
    <mergeCell ref="C3:G3"/>
    <mergeCell ref="H3:J3"/>
    <mergeCell ref="C4:G4"/>
    <mergeCell ref="H4:J4"/>
    <mergeCell ref="C5:G5"/>
    <mergeCell ref="H5:J5"/>
    <mergeCell ref="C6:G6"/>
    <mergeCell ref="H6:J6"/>
  </mergeCells>
  <printOptions horizontalCentered="1"/>
  <pageMargins left="0.78740157480314965" right="0.59055118110236227" top="0.98425196850393704" bottom="0.78740157480314965" header="0.39370078740157483" footer="0.39370078740157483"/>
  <pageSetup paperSize="9" scale="65" fitToHeight="0" orientation="portrait" r:id="rId1"/>
  <headerFooter scaleWithDoc="0">
    <oddHeader>&amp;L&amp;"Book Antiqua,Negrito"&amp;10Rev-2&amp;C&amp;"Book Antiqua,Negrito"&amp;10Primeira Etapa&amp;R&amp;G</oddHeader>
    <oddFooter>&amp;L&amp;"Arial,Negrito"&amp;10CTR 464&amp;C&amp;"Arial,Negrito"&amp;10 4.&amp;P&amp;R&amp;"Arial,Itálico"&amp;10Origem: 408-Orçamento_Rel 2</oddFooter>
  </headerFooter>
  <rowBreaks count="2" manualBreakCount="2">
    <brk id="29" max="16383" man="1"/>
    <brk id="66" max="16383" man="1"/>
  </rowBreaks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Plan5">
    <tabColor theme="8" tint="0.39997558519241921"/>
  </sheetPr>
  <dimension ref="A2:AMJ49"/>
  <sheetViews>
    <sheetView showGridLines="0" zoomScaleNormal="100" workbookViewId="0">
      <selection activeCell="K5" sqref="K5"/>
    </sheetView>
  </sheetViews>
  <sheetFormatPr defaultColWidth="9.140625" defaultRowHeight="15.75"/>
  <cols>
    <col min="1" max="1" width="3.7109375" style="1" customWidth="1"/>
    <col min="2" max="2" width="8.85546875" style="2" customWidth="1"/>
    <col min="3" max="3" width="35.85546875" style="3" customWidth="1"/>
    <col min="4" max="4" width="9.7109375" style="3" customWidth="1"/>
    <col min="5" max="5" width="11.140625" style="4" customWidth="1"/>
    <col min="6" max="6" width="8.7109375" style="5" customWidth="1"/>
    <col min="7" max="7" width="11.7109375" style="4" customWidth="1"/>
    <col min="8" max="8" width="11.140625" style="5" customWidth="1"/>
    <col min="9" max="9" width="8.85546875" style="5" customWidth="1"/>
    <col min="10" max="10" width="13.7109375" style="5" customWidth="1"/>
    <col min="11" max="11" width="15.140625" style="5" customWidth="1"/>
    <col min="12" max="12" width="10.5703125" style="1" customWidth="1"/>
    <col min="13" max="13" width="18.28515625" style="1" customWidth="1"/>
    <col min="14" max="1024" width="9.140625" style="1"/>
    <col min="1025" max="16384" width="9.140625" style="168"/>
  </cols>
  <sheetData>
    <row r="2" spans="1:48" ht="18" customHeight="1">
      <c r="A2" s="6"/>
      <c r="B2" s="553" t="s">
        <v>0</v>
      </c>
      <c r="C2" s="554" t="s">
        <v>1</v>
      </c>
      <c r="D2" s="554"/>
      <c r="E2" s="554"/>
      <c r="F2" s="554"/>
      <c r="G2" s="554"/>
      <c r="H2" s="555" t="s">
        <v>2</v>
      </c>
      <c r="I2" s="555"/>
      <c r="J2" s="555"/>
      <c r="K2" s="555"/>
    </row>
    <row r="3" spans="1:48" ht="18" customHeight="1">
      <c r="A3" s="6"/>
      <c r="B3" s="553"/>
      <c r="C3" s="551" t="s">
        <v>340</v>
      </c>
      <c r="D3" s="551"/>
      <c r="E3" s="551"/>
      <c r="F3" s="551"/>
      <c r="G3" s="551"/>
      <c r="H3" s="556" t="s">
        <v>264</v>
      </c>
      <c r="I3" s="556"/>
      <c r="J3" s="556"/>
      <c r="K3" s="521" t="s">
        <v>530</v>
      </c>
      <c r="M3" s="7"/>
      <c r="N3" s="8"/>
      <c r="O3" s="8"/>
      <c r="P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9"/>
    </row>
    <row r="4" spans="1:48" ht="18" customHeight="1">
      <c r="A4" s="6"/>
      <c r="B4" s="551" t="s">
        <v>3</v>
      </c>
      <c r="C4" s="551" t="s">
        <v>341</v>
      </c>
      <c r="D4" s="551"/>
      <c r="E4" s="551"/>
      <c r="F4" s="551"/>
      <c r="G4" s="551"/>
      <c r="H4" s="556" t="s">
        <v>5</v>
      </c>
      <c r="I4" s="556"/>
      <c r="J4" s="556"/>
      <c r="K4" s="521" t="s">
        <v>530</v>
      </c>
    </row>
    <row r="5" spans="1:48" ht="30" customHeight="1">
      <c r="A5" s="6"/>
      <c r="B5" s="551"/>
      <c r="C5" s="557" t="s">
        <v>495</v>
      </c>
      <c r="D5" s="557"/>
      <c r="E5" s="557"/>
      <c r="F5" s="557"/>
      <c r="G5" s="557"/>
      <c r="H5" s="558" t="s">
        <v>6</v>
      </c>
      <c r="I5" s="558"/>
      <c r="J5" s="558"/>
      <c r="K5" s="522" t="s">
        <v>544</v>
      </c>
      <c r="M5" s="23"/>
    </row>
    <row r="6" spans="1:48" ht="18" customHeight="1">
      <c r="A6" s="6"/>
      <c r="B6" s="551"/>
      <c r="C6" s="557" t="s">
        <v>124</v>
      </c>
      <c r="D6" s="557"/>
      <c r="E6" s="557"/>
      <c r="F6" s="557"/>
      <c r="G6" s="557"/>
      <c r="H6" s="556" t="s">
        <v>7</v>
      </c>
      <c r="I6" s="556"/>
      <c r="J6" s="556"/>
      <c r="K6" s="154">
        <v>0.24179999999999999</v>
      </c>
    </row>
    <row r="7" spans="1:48" ht="18" customHeight="1">
      <c r="A7" s="6"/>
      <c r="B7" s="552"/>
      <c r="C7" s="557" t="s">
        <v>13</v>
      </c>
      <c r="D7" s="557"/>
      <c r="E7" s="557"/>
      <c r="F7" s="557"/>
      <c r="G7" s="557"/>
      <c r="H7" s="565" t="s">
        <v>8</v>
      </c>
      <c r="I7" s="565"/>
      <c r="J7" s="565"/>
      <c r="K7" s="155">
        <v>0.14019999999999999</v>
      </c>
    </row>
    <row r="8" spans="1:48" ht="54" customHeight="1">
      <c r="A8" s="6"/>
      <c r="B8" s="156" t="s">
        <v>9</v>
      </c>
      <c r="C8" s="190" t="s">
        <v>10</v>
      </c>
      <c r="D8" s="157" t="s">
        <v>14</v>
      </c>
      <c r="E8" s="158" t="s">
        <v>15</v>
      </c>
      <c r="F8" s="190" t="s">
        <v>16</v>
      </c>
      <c r="G8" s="158" t="s">
        <v>17</v>
      </c>
      <c r="H8" s="190" t="s">
        <v>265</v>
      </c>
      <c r="I8" s="190" t="s">
        <v>18</v>
      </c>
      <c r="J8" s="190" t="s">
        <v>266</v>
      </c>
      <c r="K8" s="190" t="s">
        <v>267</v>
      </c>
    </row>
    <row r="9" spans="1:48" s="12" customFormat="1">
      <c r="A9" s="1"/>
      <c r="B9" s="10"/>
      <c r="C9" s="62"/>
      <c r="D9" s="174"/>
      <c r="E9" s="63"/>
      <c r="F9" s="191"/>
      <c r="G9" s="64"/>
      <c r="H9" s="191"/>
      <c r="I9" s="191"/>
      <c r="J9" s="191"/>
      <c r="K9" s="65"/>
      <c r="L9" s="11"/>
      <c r="M9" s="11"/>
    </row>
    <row r="10" spans="1:48" s="12" customFormat="1">
      <c r="A10" s="1"/>
      <c r="B10" s="194">
        <f>B20</f>
        <v>1</v>
      </c>
      <c r="C10" s="309" t="str">
        <f>UPPER(C20)</f>
        <v>DEMOLIÇÕES / RETIRADAS</v>
      </c>
      <c r="D10" s="294"/>
      <c r="E10" s="295"/>
      <c r="F10" s="267"/>
      <c r="G10" s="268"/>
      <c r="H10" s="267"/>
      <c r="I10" s="267"/>
      <c r="J10" s="267"/>
      <c r="K10" s="289">
        <f>K24</f>
        <v>882.45</v>
      </c>
      <c r="L10" s="11"/>
      <c r="M10" s="11"/>
    </row>
    <row r="11" spans="1:48" s="12" customFormat="1">
      <c r="A11" s="1"/>
      <c r="B11" s="264"/>
      <c r="C11" s="310"/>
      <c r="D11" s="294"/>
      <c r="E11" s="295"/>
      <c r="F11" s="267"/>
      <c r="G11" s="268"/>
      <c r="H11" s="267"/>
      <c r="I11" s="267"/>
      <c r="J11" s="267"/>
      <c r="K11" s="26"/>
      <c r="L11" s="11"/>
      <c r="M11" s="11"/>
    </row>
    <row r="12" spans="1:48" s="12" customFormat="1">
      <c r="A12" s="1"/>
      <c r="B12" s="194">
        <f>B26</f>
        <v>2</v>
      </c>
      <c r="C12" s="309" t="str">
        <f>UPPER(C26)</f>
        <v>MOVIMENTO DE TERRA</v>
      </c>
      <c r="D12" s="294"/>
      <c r="E12" s="295"/>
      <c r="F12" s="267"/>
      <c r="G12" s="268"/>
      <c r="H12" s="267"/>
      <c r="I12" s="267"/>
      <c r="J12" s="267"/>
      <c r="K12" s="289">
        <f>K33</f>
        <v>1659.14</v>
      </c>
      <c r="L12" s="11"/>
      <c r="M12" s="11"/>
    </row>
    <row r="13" spans="1:48" s="12" customFormat="1">
      <c r="A13" s="1"/>
      <c r="B13" s="264"/>
      <c r="C13" s="310"/>
      <c r="D13" s="294"/>
      <c r="E13" s="295"/>
      <c r="F13" s="267"/>
      <c r="G13" s="268"/>
      <c r="H13" s="267"/>
      <c r="I13" s="267"/>
      <c r="J13" s="267"/>
      <c r="K13" s="26"/>
      <c r="L13" s="11"/>
      <c r="M13" s="11"/>
    </row>
    <row r="14" spans="1:48" s="12" customFormat="1" ht="31.5">
      <c r="A14" s="1"/>
      <c r="B14" s="194">
        <f>B35</f>
        <v>3</v>
      </c>
      <c r="C14" s="297" t="str">
        <f>UPPER(C35)</f>
        <v>RECOMPOSIÇÃO DE PAVIMENTAÇÃO</v>
      </c>
      <c r="D14" s="294"/>
      <c r="E14" s="295"/>
      <c r="F14" s="267"/>
      <c r="G14" s="268"/>
      <c r="H14" s="267"/>
      <c r="I14" s="267"/>
      <c r="J14" s="267"/>
      <c r="K14" s="289">
        <f>K38</f>
        <v>2360.38</v>
      </c>
      <c r="L14" s="11"/>
      <c r="M14" s="11"/>
    </row>
    <row r="15" spans="1:48" s="12" customFormat="1">
      <c r="A15" s="1"/>
      <c r="B15" s="264"/>
      <c r="C15" s="310"/>
      <c r="D15" s="294"/>
      <c r="E15" s="295"/>
      <c r="F15" s="267"/>
      <c r="G15" s="268"/>
      <c r="H15" s="267"/>
      <c r="I15" s="267"/>
      <c r="J15" s="267"/>
      <c r="K15" s="26"/>
      <c r="L15" s="11"/>
      <c r="M15" s="11"/>
    </row>
    <row r="16" spans="1:48" s="12" customFormat="1">
      <c r="A16" s="1"/>
      <c r="B16" s="194">
        <f>B40</f>
        <v>4</v>
      </c>
      <c r="C16" s="297" t="str">
        <f>UPPER(C40)</f>
        <v>MONTAGEM DAS TUBULAÇÕES</v>
      </c>
      <c r="D16" s="294"/>
      <c r="E16" s="295"/>
      <c r="F16" s="267"/>
      <c r="G16" s="268"/>
      <c r="H16" s="267"/>
      <c r="I16" s="267"/>
      <c r="J16" s="267"/>
      <c r="K16" s="289">
        <f>K44</f>
        <v>13897.98</v>
      </c>
      <c r="L16" s="11"/>
      <c r="M16" s="11"/>
    </row>
    <row r="17" spans="1:13" s="12" customFormat="1">
      <c r="A17" s="1"/>
      <c r="B17" s="264"/>
      <c r="C17" s="298"/>
      <c r="D17" s="294"/>
      <c r="E17" s="295"/>
      <c r="F17" s="267"/>
      <c r="G17" s="268"/>
      <c r="H17" s="267"/>
      <c r="I17" s="267"/>
      <c r="J17" s="267"/>
      <c r="K17" s="26"/>
      <c r="L17" s="11"/>
      <c r="M17" s="11"/>
    </row>
    <row r="18" spans="1:13" s="12" customFormat="1">
      <c r="A18" s="1"/>
      <c r="B18" s="258"/>
      <c r="C18" s="270" t="s">
        <v>12</v>
      </c>
      <c r="D18" s="299"/>
      <c r="E18" s="300"/>
      <c r="F18" s="270"/>
      <c r="G18" s="271"/>
      <c r="H18" s="270"/>
      <c r="I18" s="270"/>
      <c r="J18" s="270"/>
      <c r="K18" s="292">
        <f>SUM(K9:K17)</f>
        <v>18799.95</v>
      </c>
      <c r="L18" s="14"/>
    </row>
    <row r="19" spans="1:13" s="12" customFormat="1">
      <c r="A19" s="1"/>
      <c r="B19" s="259"/>
      <c r="C19" s="272"/>
      <c r="D19" s="302"/>
      <c r="E19" s="303"/>
      <c r="F19" s="273"/>
      <c r="G19" s="274"/>
      <c r="H19" s="275"/>
      <c r="I19" s="275"/>
      <c r="J19" s="275"/>
      <c r="K19" s="33"/>
      <c r="M19" s="34"/>
    </row>
    <row r="20" spans="1:13" s="12" customFormat="1">
      <c r="A20" s="1"/>
      <c r="B20" s="276">
        <v>1</v>
      </c>
      <c r="C20" s="281" t="s">
        <v>108</v>
      </c>
      <c r="D20" s="178"/>
      <c r="E20" s="78"/>
      <c r="F20" s="79"/>
      <c r="G20" s="54"/>
      <c r="H20" s="80"/>
      <c r="I20" s="80"/>
      <c r="J20" s="80"/>
      <c r="K20" s="39"/>
    </row>
    <row r="21" spans="1:13" s="5" customFormat="1" ht="31.5">
      <c r="A21" s="59"/>
      <c r="B21" s="296" t="s">
        <v>19</v>
      </c>
      <c r="C21" s="159" t="s">
        <v>273</v>
      </c>
      <c r="D21" s="523">
        <v>70090016</v>
      </c>
      <c r="E21" s="524" t="s">
        <v>28</v>
      </c>
      <c r="F21" s="525" t="s">
        <v>21</v>
      </c>
      <c r="G21" s="284">
        <f>ROUND('Q-Tub Água'!$C$15,2)</f>
        <v>22</v>
      </c>
      <c r="H21" s="526">
        <f>ROUND(19.61/1.28,2)</f>
        <v>15.32</v>
      </c>
      <c r="I21" s="287">
        <f>$K$6</f>
        <v>0.24179999999999999</v>
      </c>
      <c r="J21" s="160">
        <f>ROUND(H21*(I21+1),2)</f>
        <v>19.02</v>
      </c>
      <c r="K21" s="160">
        <f>ROUND(G21*J21,2)</f>
        <v>418.44</v>
      </c>
      <c r="M21" s="41"/>
    </row>
    <row r="22" spans="1:13" s="5" customFormat="1" ht="47.25">
      <c r="A22" s="59"/>
      <c r="B22" s="296" t="s">
        <v>22</v>
      </c>
      <c r="C22" s="159" t="s">
        <v>38</v>
      </c>
      <c r="D22" s="523">
        <v>70190145</v>
      </c>
      <c r="E22" s="524" t="s">
        <v>28</v>
      </c>
      <c r="F22" s="525" t="s">
        <v>39</v>
      </c>
      <c r="G22" s="284">
        <f>ROUND('Q-Tub Água'!$C$25,2)</f>
        <v>3.3</v>
      </c>
      <c r="H22" s="526">
        <f>ROUND(144.93/1.28,2)</f>
        <v>113.23</v>
      </c>
      <c r="I22" s="287">
        <f>$K$6</f>
        <v>0.24179999999999999</v>
      </c>
      <c r="J22" s="160">
        <f>ROUND(H22*(I22+1),2)</f>
        <v>140.61000000000001</v>
      </c>
      <c r="K22" s="160">
        <f>ROUND(G22*J22,2)</f>
        <v>464.01</v>
      </c>
      <c r="M22" s="41"/>
    </row>
    <row r="23" spans="1:13" s="12" customFormat="1">
      <c r="A23" s="1"/>
      <c r="B23" s="51"/>
      <c r="C23" s="81"/>
      <c r="D23" s="179"/>
      <c r="E23" s="82"/>
      <c r="F23" s="79"/>
      <c r="G23" s="54"/>
      <c r="H23" s="80"/>
      <c r="I23" s="83"/>
      <c r="J23" s="38"/>
      <c r="K23" s="39"/>
    </row>
    <row r="24" spans="1:13" s="12" customFormat="1">
      <c r="A24" s="1"/>
      <c r="B24" s="51"/>
      <c r="C24" s="280" t="s">
        <v>29</v>
      </c>
      <c r="D24" s="178"/>
      <c r="E24" s="84"/>
      <c r="F24" s="52"/>
      <c r="G24" s="85"/>
      <c r="H24" s="86"/>
      <c r="I24" s="83"/>
      <c r="J24" s="38"/>
      <c r="K24" s="288">
        <f>SUM(K21:K23)</f>
        <v>882.45</v>
      </c>
    </row>
    <row r="25" spans="1:13" s="12" customFormat="1">
      <c r="A25" s="1"/>
      <c r="B25" s="51"/>
      <c r="C25" s="311"/>
      <c r="D25" s="180"/>
      <c r="E25" s="78"/>
      <c r="F25" s="79"/>
      <c r="G25" s="54"/>
      <c r="H25" s="80"/>
      <c r="I25" s="83"/>
      <c r="J25" s="38"/>
      <c r="K25" s="39"/>
    </row>
    <row r="26" spans="1:13" s="12" customFormat="1">
      <c r="A26" s="1"/>
      <c r="B26" s="276">
        <v>2</v>
      </c>
      <c r="C26" s="281" t="s">
        <v>40</v>
      </c>
      <c r="D26" s="178"/>
      <c r="E26" s="78"/>
      <c r="F26" s="79"/>
      <c r="G26" s="54"/>
      <c r="H26" s="80"/>
      <c r="I26" s="80"/>
      <c r="J26" s="80"/>
      <c r="K26" s="39"/>
    </row>
    <row r="27" spans="1:13" s="5" customFormat="1" ht="47.25">
      <c r="A27" s="59"/>
      <c r="B27" s="296" t="s">
        <v>31</v>
      </c>
      <c r="C27" s="159" t="s">
        <v>125</v>
      </c>
      <c r="D27" s="523">
        <v>70030050</v>
      </c>
      <c r="E27" s="524" t="s">
        <v>28</v>
      </c>
      <c r="F27" s="525" t="s">
        <v>39</v>
      </c>
      <c r="G27" s="284">
        <f>ROUND('Q-Tub Água'!$C$37,2)</f>
        <v>11</v>
      </c>
      <c r="H27" s="526">
        <f>ROUND(59.47/1.28,2)</f>
        <v>46.46</v>
      </c>
      <c r="I27" s="287">
        <f>$K$6</f>
        <v>0.24179999999999999</v>
      </c>
      <c r="J27" s="160">
        <f>ROUND(H27*(I27+1),2)</f>
        <v>57.69</v>
      </c>
      <c r="K27" s="160">
        <f>ROUND(G27*J27,2)</f>
        <v>634.59</v>
      </c>
      <c r="M27" s="41"/>
    </row>
    <row r="28" spans="1:13" s="5" customFormat="1" ht="63">
      <c r="A28" s="59"/>
      <c r="B28" s="296" t="s">
        <v>41</v>
      </c>
      <c r="C28" s="159" t="s">
        <v>276</v>
      </c>
      <c r="D28" s="523">
        <v>70030026</v>
      </c>
      <c r="E28" s="524" t="s">
        <v>28</v>
      </c>
      <c r="F28" s="525" t="s">
        <v>39</v>
      </c>
      <c r="G28" s="284">
        <f>ROUND('Q-Tub Água'!$C$47,2)</f>
        <v>8.3800000000000008</v>
      </c>
      <c r="H28" s="526">
        <f>ROUND(26.01/1.28,2)</f>
        <v>20.32</v>
      </c>
      <c r="I28" s="287">
        <f>$K$6</f>
        <v>0.24179999999999999</v>
      </c>
      <c r="J28" s="160">
        <f t="shared" ref="J28:J31" si="0">ROUND(H28*(I28+1),2)</f>
        <v>25.23</v>
      </c>
      <c r="K28" s="160">
        <f t="shared" ref="K28:K31" si="1">ROUND(G28*J28,2)</f>
        <v>211.43</v>
      </c>
      <c r="M28" s="41"/>
    </row>
    <row r="29" spans="1:13" s="5" customFormat="1" ht="47.25">
      <c r="A29" s="59"/>
      <c r="B29" s="296" t="s">
        <v>42</v>
      </c>
      <c r="C29" s="159" t="s">
        <v>272</v>
      </c>
      <c r="D29" s="523">
        <v>101618</v>
      </c>
      <c r="E29" s="524" t="s">
        <v>20</v>
      </c>
      <c r="F29" s="525" t="s">
        <v>39</v>
      </c>
      <c r="G29" s="284">
        <f>ROUND('Q-Tub Água'!$C$57,2)</f>
        <v>2.2000000000000002</v>
      </c>
      <c r="H29" s="526">
        <v>234.35</v>
      </c>
      <c r="I29" s="287">
        <f>$K$6</f>
        <v>0.24179999999999999</v>
      </c>
      <c r="J29" s="160">
        <f t="shared" si="0"/>
        <v>291.02</v>
      </c>
      <c r="K29" s="160">
        <f t="shared" si="1"/>
        <v>640.24</v>
      </c>
      <c r="M29" s="41"/>
    </row>
    <row r="30" spans="1:13" s="5" customFormat="1" ht="78.75">
      <c r="A30" s="59"/>
      <c r="B30" s="296" t="s">
        <v>43</v>
      </c>
      <c r="C30" s="159" t="s">
        <v>269</v>
      </c>
      <c r="D30" s="523">
        <v>100973</v>
      </c>
      <c r="E30" s="524" t="s">
        <v>20</v>
      </c>
      <c r="F30" s="525" t="s">
        <v>39</v>
      </c>
      <c r="G30" s="284">
        <f>ROUND('Q-Tub Água'!$C$67,2)</f>
        <v>3.4</v>
      </c>
      <c r="H30" s="526">
        <v>9.34</v>
      </c>
      <c r="I30" s="287">
        <f>$K$6</f>
        <v>0.24179999999999999</v>
      </c>
      <c r="J30" s="160">
        <f t="shared" si="0"/>
        <v>11.6</v>
      </c>
      <c r="K30" s="160">
        <f t="shared" si="1"/>
        <v>39.44</v>
      </c>
      <c r="M30" s="41"/>
    </row>
    <row r="31" spans="1:13" s="5" customFormat="1" ht="47.25">
      <c r="A31" s="59"/>
      <c r="B31" s="296" t="s">
        <v>126</v>
      </c>
      <c r="C31" s="159" t="s">
        <v>270</v>
      </c>
      <c r="D31" s="523">
        <v>97914</v>
      </c>
      <c r="E31" s="524" t="s">
        <v>20</v>
      </c>
      <c r="F31" s="525" t="s">
        <v>44</v>
      </c>
      <c r="G31" s="284">
        <f>ROUND('Q-Tub Água'!$C$76,2)</f>
        <v>34.04</v>
      </c>
      <c r="H31" s="526">
        <v>3.16</v>
      </c>
      <c r="I31" s="287">
        <f>$K$6</f>
        <v>0.24179999999999999</v>
      </c>
      <c r="J31" s="160">
        <f t="shared" si="0"/>
        <v>3.92</v>
      </c>
      <c r="K31" s="160">
        <f t="shared" si="1"/>
        <v>133.44</v>
      </c>
      <c r="M31" s="41"/>
    </row>
    <row r="32" spans="1:13" s="12" customFormat="1">
      <c r="A32" s="1"/>
      <c r="B32" s="51"/>
      <c r="C32" s="81"/>
      <c r="D32" s="179"/>
      <c r="E32" s="82"/>
      <c r="F32" s="79"/>
      <c r="G32" s="304"/>
      <c r="H32" s="80"/>
      <c r="I32" s="83"/>
      <c r="J32" s="38"/>
      <c r="K32" s="39"/>
    </row>
    <row r="33" spans="1:18" s="12" customFormat="1">
      <c r="A33" s="1"/>
      <c r="B33" s="51"/>
      <c r="C33" s="280" t="s">
        <v>34</v>
      </c>
      <c r="D33" s="178"/>
      <c r="E33" s="84"/>
      <c r="F33" s="52"/>
      <c r="G33" s="85"/>
      <c r="H33" s="86"/>
      <c r="I33" s="83"/>
      <c r="J33" s="38"/>
      <c r="K33" s="288">
        <f>SUM(K27:K32)</f>
        <v>1659.14</v>
      </c>
    </row>
    <row r="34" spans="1:18" s="12" customFormat="1">
      <c r="A34" s="1"/>
      <c r="B34" s="51"/>
      <c r="C34" s="81"/>
      <c r="D34" s="180"/>
      <c r="E34" s="78"/>
      <c r="F34" s="79"/>
      <c r="G34" s="54"/>
      <c r="H34" s="80"/>
      <c r="I34" s="83"/>
      <c r="J34" s="38"/>
      <c r="K34" s="39"/>
    </row>
    <row r="35" spans="1:18" s="12" customFormat="1">
      <c r="A35" s="1"/>
      <c r="B35" s="276">
        <v>3</v>
      </c>
      <c r="C35" s="281" t="s">
        <v>127</v>
      </c>
      <c r="D35" s="178"/>
      <c r="E35" s="78"/>
      <c r="F35" s="79"/>
      <c r="G35" s="54"/>
      <c r="H35" s="80"/>
      <c r="I35" s="80"/>
      <c r="J35" s="80"/>
      <c r="K35" s="39"/>
    </row>
    <row r="36" spans="1:18" s="5" customFormat="1" ht="63">
      <c r="A36" s="59"/>
      <c r="B36" s="296" t="s">
        <v>46</v>
      </c>
      <c r="C36" s="159" t="s">
        <v>271</v>
      </c>
      <c r="D36" s="523">
        <v>94994</v>
      </c>
      <c r="E36" s="524" t="s">
        <v>20</v>
      </c>
      <c r="F36" s="525" t="s">
        <v>21</v>
      </c>
      <c r="G36" s="284">
        <f>ROUND('Q-Tub Água'!$C$86,2)</f>
        <v>22</v>
      </c>
      <c r="H36" s="526">
        <v>86.4</v>
      </c>
      <c r="I36" s="287">
        <f>$K$6</f>
        <v>0.24179999999999999</v>
      </c>
      <c r="J36" s="160">
        <f>ROUND(H36*(I36+1),2)</f>
        <v>107.29</v>
      </c>
      <c r="K36" s="160">
        <f>ROUND(G36*J36,2)</f>
        <v>2360.38</v>
      </c>
      <c r="M36" s="41"/>
    </row>
    <row r="37" spans="1:18" s="12" customFormat="1">
      <c r="A37" s="1"/>
      <c r="B37" s="51"/>
      <c r="C37" s="311"/>
      <c r="D37" s="447"/>
      <c r="E37" s="448"/>
      <c r="F37" s="446"/>
      <c r="G37" s="304"/>
      <c r="H37" s="284"/>
      <c r="I37" s="83"/>
      <c r="J37" s="38"/>
      <c r="K37" s="39"/>
    </row>
    <row r="38" spans="1:18" s="12" customFormat="1">
      <c r="A38" s="1"/>
      <c r="B38" s="51"/>
      <c r="C38" s="280" t="s">
        <v>48</v>
      </c>
      <c r="D38" s="444"/>
      <c r="E38" s="449"/>
      <c r="F38" s="282"/>
      <c r="G38" s="450"/>
      <c r="H38" s="451"/>
      <c r="I38" s="83"/>
      <c r="J38" s="38"/>
      <c r="K38" s="288">
        <f>SUM(K36:K37)</f>
        <v>2360.38</v>
      </c>
    </row>
    <row r="39" spans="1:18" s="12" customFormat="1">
      <c r="A39" s="1"/>
      <c r="B39" s="51"/>
      <c r="C39" s="311"/>
      <c r="D39" s="515"/>
      <c r="E39" s="445"/>
      <c r="F39" s="446"/>
      <c r="G39" s="304"/>
      <c r="H39" s="284"/>
      <c r="I39" s="83"/>
      <c r="J39" s="38"/>
      <c r="K39" s="39"/>
    </row>
    <row r="40" spans="1:18" s="42" customFormat="1">
      <c r="B40" s="276">
        <v>4</v>
      </c>
      <c r="C40" s="281" t="s">
        <v>54</v>
      </c>
      <c r="D40" s="527"/>
      <c r="E40" s="528"/>
      <c r="F40" s="453"/>
      <c r="G40" s="301"/>
      <c r="H40" s="507"/>
      <c r="I40" s="83"/>
      <c r="J40" s="38"/>
      <c r="K40" s="39"/>
      <c r="L40" s="40"/>
      <c r="M40" s="41"/>
    </row>
    <row r="41" spans="1:18" s="5" customFormat="1" ht="31.5">
      <c r="A41" s="59"/>
      <c r="B41" s="296" t="s">
        <v>50</v>
      </c>
      <c r="C41" s="159" t="str">
        <f>'C-1.3_02'!$C$8</f>
        <v>Montagem e assentamento de tubos e conexões de CPVC e PVC</v>
      </c>
      <c r="D41" s="523" t="str">
        <f>'C-1.3_02'!$C$7</f>
        <v>C-1.3_02</v>
      </c>
      <c r="E41" s="524" t="str">
        <f>'C-1.3_02'!$C$6</f>
        <v>COMP.</v>
      </c>
      <c r="F41" s="525" t="str">
        <f>'C-1.3_02'!$C$10</f>
        <v>eq x dia</v>
      </c>
      <c r="G41" s="284">
        <v>7</v>
      </c>
      <c r="H41" s="526">
        <f>ROUND('C-1.3_02'!$I$18,2)</f>
        <v>1392.98</v>
      </c>
      <c r="I41" s="287">
        <f>$K$6</f>
        <v>0.24179999999999999</v>
      </c>
      <c r="J41" s="160">
        <f>ROUND(H41*(I41+1),2)</f>
        <v>1729.8</v>
      </c>
      <c r="K41" s="160">
        <f>ROUND(G41*J41,2)</f>
        <v>12108.6</v>
      </c>
      <c r="M41" s="60">
        <f>(K41*100)/'ME-Tub Água'!M54</f>
        <v>32.397461949985491</v>
      </c>
    </row>
    <row r="42" spans="1:18" s="5" customFormat="1" ht="31.5">
      <c r="A42" s="59"/>
      <c r="B42" s="296" t="s">
        <v>51</v>
      </c>
      <c r="C42" s="159" t="str">
        <f>'C-1.3_11'!$C$8</f>
        <v>Montagem de tubos, conexões e válvulas de ferro fundido</v>
      </c>
      <c r="D42" s="523" t="str">
        <f>'C-1.3_11'!$C$7</f>
        <v>C-1.3_11</v>
      </c>
      <c r="E42" s="524" t="str">
        <f>'C-1.3_11'!$C$6</f>
        <v>COMP.</v>
      </c>
      <c r="F42" s="525" t="str">
        <f>'C-1.3_11'!$C$10</f>
        <v>eq x dia</v>
      </c>
      <c r="G42" s="284">
        <v>2</v>
      </c>
      <c r="H42" s="526">
        <f>ROUND('C-1.3_11'!$I$16,2)</f>
        <v>720.48</v>
      </c>
      <c r="I42" s="287">
        <f>$K$6</f>
        <v>0.24179999999999999</v>
      </c>
      <c r="J42" s="160">
        <f>ROUND(H42*(I42+1),2)</f>
        <v>894.69</v>
      </c>
      <c r="K42" s="160">
        <f>ROUND(G42*J42,2)</f>
        <v>1789.38</v>
      </c>
      <c r="M42" s="60">
        <f>(K42*100)/'ME-Tub Água'!P41</f>
        <v>38.816700001301562</v>
      </c>
    </row>
    <row r="43" spans="1:18" s="42" customFormat="1">
      <c r="B43" s="88"/>
      <c r="C43" s="159"/>
      <c r="D43" s="527"/>
      <c r="E43" s="528"/>
      <c r="F43" s="453"/>
      <c r="G43" s="301"/>
      <c r="H43" s="507"/>
      <c r="I43" s="83"/>
      <c r="J43" s="38"/>
      <c r="K43" s="39"/>
      <c r="L43" s="40"/>
      <c r="M43" s="41"/>
    </row>
    <row r="44" spans="1:18" s="42" customFormat="1">
      <c r="B44" s="88"/>
      <c r="C44" s="280" t="s">
        <v>53</v>
      </c>
      <c r="D44" s="182"/>
      <c r="E44" s="90"/>
      <c r="F44" s="47"/>
      <c r="G44" s="48"/>
      <c r="H44" s="49"/>
      <c r="I44" s="83"/>
      <c r="J44" s="38"/>
      <c r="K44" s="288">
        <f>SUM(K41:K43)</f>
        <v>13897.98</v>
      </c>
      <c r="L44" s="40"/>
    </row>
    <row r="45" spans="1:18" s="42" customFormat="1">
      <c r="B45" s="88"/>
      <c r="C45" s="46"/>
      <c r="D45" s="182"/>
      <c r="E45" s="90"/>
      <c r="F45" s="47"/>
      <c r="G45" s="48"/>
      <c r="H45" s="49"/>
      <c r="I45" s="83"/>
      <c r="J45" s="38"/>
      <c r="K45" s="50"/>
      <c r="L45" s="40"/>
      <c r="M45" s="41"/>
    </row>
    <row r="46" spans="1:18" s="35" customFormat="1">
      <c r="B46" s="43"/>
      <c r="C46" s="47"/>
      <c r="D46" s="171"/>
      <c r="E46" s="90"/>
      <c r="F46" s="47"/>
      <c r="G46" s="48"/>
      <c r="H46" s="92"/>
      <c r="I46" s="93"/>
      <c r="J46" s="38"/>
      <c r="K46" s="50"/>
      <c r="L46" s="41"/>
      <c r="M46" s="42"/>
      <c r="N46" s="42"/>
      <c r="O46" s="42"/>
      <c r="P46" s="42"/>
      <c r="Q46" s="42"/>
      <c r="R46" s="42"/>
    </row>
    <row r="47" spans="1:18">
      <c r="B47" s="51"/>
      <c r="C47" s="282" t="s">
        <v>12</v>
      </c>
      <c r="D47" s="172"/>
      <c r="E47" s="78"/>
      <c r="F47" s="53"/>
      <c r="G47" s="54"/>
      <c r="H47" s="55"/>
      <c r="I47" s="55"/>
      <c r="J47" s="55"/>
      <c r="K47" s="291">
        <f>SUM(K20:K46)/2</f>
        <v>18799.95</v>
      </c>
      <c r="L47" s="61"/>
    </row>
    <row r="48" spans="1:18">
      <c r="B48" s="17"/>
      <c r="C48" s="56"/>
      <c r="D48" s="173"/>
      <c r="E48" s="69"/>
      <c r="F48" s="57"/>
      <c r="G48" s="31"/>
      <c r="H48" s="58"/>
      <c r="I48" s="58"/>
      <c r="J48" s="58"/>
      <c r="K48" s="32"/>
    </row>
    <row r="49" spans="2:10">
      <c r="B49" s="18"/>
      <c r="H49" s="19"/>
      <c r="I49" s="19"/>
      <c r="J49" s="19"/>
    </row>
  </sheetData>
  <mergeCells count="14">
    <mergeCell ref="C7:G7"/>
    <mergeCell ref="H7:J7"/>
    <mergeCell ref="B4:B7"/>
    <mergeCell ref="B2:B3"/>
    <mergeCell ref="C2:G2"/>
    <mergeCell ref="H2:K2"/>
    <mergeCell ref="C3:G3"/>
    <mergeCell ref="H3:J3"/>
    <mergeCell ref="C4:G4"/>
    <mergeCell ref="H4:J4"/>
    <mergeCell ref="C5:G5"/>
    <mergeCell ref="H5:J5"/>
    <mergeCell ref="C6:G6"/>
    <mergeCell ref="H6:J6"/>
  </mergeCells>
  <printOptions horizontalCentered="1"/>
  <pageMargins left="0.78740157480314965" right="0.59055118110236227" top="0.98425196850393704" bottom="0.78740157480314965" header="0.39370078740157483" footer="0.39370078740157483"/>
  <pageSetup paperSize="9" scale="65" orientation="portrait" r:id="rId1"/>
  <headerFooter scaleWithDoc="0">
    <oddHeader>&amp;L&amp;"Book Antiqua,Negrito"&amp;10Rev-2&amp;C&amp;"Book Antiqua,Negrito"&amp;10Primeira Etapa&amp;R&amp;G</oddHeader>
    <oddFooter>&amp;L&amp;"Arial,Negrito"&amp;10CTR 464&amp;C&amp;"Arial,Negrito"&amp;10 4.&amp;P&amp;R&amp;"Arial,Itálico"&amp;10Origem: 408-Orçamento_Rel 2</oddFooter>
  </headerFooter>
  <rowBreaks count="1" manualBreakCount="1">
    <brk id="19" max="16383" man="1"/>
  </rowBreaks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Plan6">
    <tabColor theme="8" tint="0.39997558519241921"/>
  </sheetPr>
  <dimension ref="A2:AMJ59"/>
  <sheetViews>
    <sheetView showGridLines="0" topLeftCell="A40" zoomScaleNormal="100" workbookViewId="0">
      <selection activeCell="K5" sqref="K5"/>
    </sheetView>
  </sheetViews>
  <sheetFormatPr defaultColWidth="9.140625" defaultRowHeight="15.75"/>
  <cols>
    <col min="1" max="1" width="3.7109375" style="1" customWidth="1"/>
    <col min="2" max="2" width="8.85546875" style="2" customWidth="1"/>
    <col min="3" max="3" width="35.85546875" style="3" customWidth="1"/>
    <col min="4" max="4" width="9.7109375" style="3" customWidth="1"/>
    <col min="5" max="5" width="11.140625" style="4" customWidth="1"/>
    <col min="6" max="6" width="8.7109375" style="5" customWidth="1"/>
    <col min="7" max="7" width="11.7109375" style="4" customWidth="1"/>
    <col min="8" max="8" width="11.140625" style="5" customWidth="1"/>
    <col min="9" max="9" width="8.85546875" style="5" customWidth="1"/>
    <col min="10" max="10" width="13.7109375" style="5" customWidth="1"/>
    <col min="11" max="11" width="15.140625" style="5" customWidth="1"/>
    <col min="12" max="12" width="10.5703125" style="1" customWidth="1"/>
    <col min="13" max="13" width="18.28515625" style="59" customWidth="1"/>
    <col min="14" max="14" width="9.28515625" style="1" bestFit="1" customWidth="1"/>
    <col min="15" max="16" width="11" style="1" customWidth="1"/>
    <col min="17" max="17" width="9.140625" style="1"/>
    <col min="18" max="18" width="9.85546875" style="1" bestFit="1" customWidth="1"/>
    <col min="19" max="1024" width="9.140625" style="1"/>
    <col min="1025" max="16384" width="9.140625" style="168"/>
  </cols>
  <sheetData>
    <row r="2" spans="1:49" ht="18" customHeight="1">
      <c r="A2" s="6"/>
      <c r="B2" s="553" t="s">
        <v>0</v>
      </c>
      <c r="C2" s="554" t="s">
        <v>1</v>
      </c>
      <c r="D2" s="554"/>
      <c r="E2" s="554"/>
      <c r="F2" s="554"/>
      <c r="G2" s="554"/>
      <c r="H2" s="555" t="s">
        <v>2</v>
      </c>
      <c r="I2" s="555"/>
      <c r="J2" s="555"/>
      <c r="K2" s="555"/>
    </row>
    <row r="3" spans="1:49" ht="18" customHeight="1">
      <c r="A3" s="6"/>
      <c r="B3" s="553"/>
      <c r="C3" s="551" t="s">
        <v>340</v>
      </c>
      <c r="D3" s="551"/>
      <c r="E3" s="551"/>
      <c r="F3" s="551"/>
      <c r="G3" s="551"/>
      <c r="H3" s="556" t="s">
        <v>264</v>
      </c>
      <c r="I3" s="556"/>
      <c r="J3" s="556"/>
      <c r="K3" s="521" t="s">
        <v>530</v>
      </c>
      <c r="M3" s="7"/>
      <c r="N3" s="8"/>
      <c r="O3" s="8"/>
      <c r="P3" s="8"/>
      <c r="Q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9"/>
    </row>
    <row r="4" spans="1:49" ht="18" customHeight="1">
      <c r="A4" s="6"/>
      <c r="B4" s="551" t="s">
        <v>3</v>
      </c>
      <c r="C4" s="551" t="s">
        <v>341</v>
      </c>
      <c r="D4" s="551"/>
      <c r="E4" s="551"/>
      <c r="F4" s="551"/>
      <c r="G4" s="551"/>
      <c r="H4" s="556" t="s">
        <v>5</v>
      </c>
      <c r="I4" s="556"/>
      <c r="J4" s="556"/>
      <c r="K4" s="521" t="s">
        <v>530</v>
      </c>
    </row>
    <row r="5" spans="1:49" ht="30" customHeight="1">
      <c r="A5" s="6"/>
      <c r="B5" s="551"/>
      <c r="C5" s="557" t="s">
        <v>495</v>
      </c>
      <c r="D5" s="557"/>
      <c r="E5" s="557"/>
      <c r="F5" s="557"/>
      <c r="G5" s="557"/>
      <c r="H5" s="558" t="s">
        <v>6</v>
      </c>
      <c r="I5" s="558"/>
      <c r="J5" s="558"/>
      <c r="K5" s="522" t="s">
        <v>544</v>
      </c>
      <c r="M5" s="23"/>
    </row>
    <row r="6" spans="1:49" ht="18" customHeight="1">
      <c r="A6" s="6"/>
      <c r="B6" s="551"/>
      <c r="C6" s="557" t="s">
        <v>124</v>
      </c>
      <c r="D6" s="557"/>
      <c r="E6" s="557"/>
      <c r="F6" s="557"/>
      <c r="G6" s="557"/>
      <c r="H6" s="556" t="s">
        <v>7</v>
      </c>
      <c r="I6" s="556"/>
      <c r="J6" s="556"/>
      <c r="K6" s="154">
        <v>0.24179999999999999</v>
      </c>
    </row>
    <row r="7" spans="1:49" ht="18" customHeight="1">
      <c r="A7" s="6"/>
      <c r="B7" s="552"/>
      <c r="C7" s="557" t="s">
        <v>59</v>
      </c>
      <c r="D7" s="557"/>
      <c r="E7" s="557"/>
      <c r="F7" s="557"/>
      <c r="G7" s="557"/>
      <c r="H7" s="565" t="s">
        <v>8</v>
      </c>
      <c r="I7" s="565"/>
      <c r="J7" s="565"/>
      <c r="K7" s="155">
        <v>0.14019999999999999</v>
      </c>
    </row>
    <row r="8" spans="1:49" ht="54" customHeight="1">
      <c r="A8" s="6"/>
      <c r="B8" s="156" t="s">
        <v>9</v>
      </c>
      <c r="C8" s="190" t="s">
        <v>10</v>
      </c>
      <c r="D8" s="157" t="s">
        <v>14</v>
      </c>
      <c r="E8" s="158" t="s">
        <v>15</v>
      </c>
      <c r="F8" s="190" t="s">
        <v>16</v>
      </c>
      <c r="G8" s="158" t="s">
        <v>17</v>
      </c>
      <c r="H8" s="190" t="s">
        <v>265</v>
      </c>
      <c r="I8" s="190" t="s">
        <v>18</v>
      </c>
      <c r="J8" s="190" t="s">
        <v>266</v>
      </c>
      <c r="K8" s="190" t="s">
        <v>267</v>
      </c>
    </row>
    <row r="9" spans="1:49" s="12" customFormat="1">
      <c r="A9" s="1"/>
      <c r="B9" s="312"/>
      <c r="C9" s="313"/>
      <c r="D9" s="314"/>
      <c r="E9" s="315"/>
      <c r="F9" s="316"/>
      <c r="G9" s="317"/>
      <c r="H9" s="316"/>
      <c r="I9" s="316"/>
      <c r="J9" s="316"/>
      <c r="K9" s="65"/>
      <c r="L9" s="11"/>
      <c r="M9" s="11"/>
    </row>
    <row r="10" spans="1:49" s="12" customFormat="1">
      <c r="A10" s="1"/>
      <c r="B10" s="257">
        <f>B18</f>
        <v>1</v>
      </c>
      <c r="C10" s="293" t="str">
        <f>UPPER(C18)</f>
        <v>PONTO DE APLICAÇÃO</v>
      </c>
      <c r="D10" s="294"/>
      <c r="E10" s="295"/>
      <c r="F10" s="267"/>
      <c r="G10" s="268"/>
      <c r="H10" s="267"/>
      <c r="I10" s="267"/>
      <c r="J10" s="267"/>
      <c r="K10" s="289">
        <f>K30</f>
        <v>1313.8899999999999</v>
      </c>
      <c r="L10" s="11"/>
      <c r="M10" s="11"/>
    </row>
    <row r="11" spans="1:49" s="12" customFormat="1">
      <c r="A11" s="1"/>
      <c r="B11" s="264"/>
      <c r="C11" s="298"/>
      <c r="D11" s="294"/>
      <c r="E11" s="295"/>
      <c r="F11" s="267"/>
      <c r="G11" s="268"/>
      <c r="H11" s="267"/>
      <c r="I11" s="267"/>
      <c r="J11" s="267"/>
      <c r="K11" s="26"/>
      <c r="L11" s="11"/>
      <c r="M11" s="11"/>
    </row>
    <row r="12" spans="1:49" s="12" customFormat="1">
      <c r="A12" s="1"/>
      <c r="B12" s="194">
        <f>B32</f>
        <v>2</v>
      </c>
      <c r="C12" s="297" t="str">
        <f>UPPER(C32)</f>
        <v>INTERLIGAÇÃO</v>
      </c>
      <c r="D12" s="294"/>
      <c r="E12" s="295"/>
      <c r="F12" s="267"/>
      <c r="G12" s="268"/>
      <c r="H12" s="267"/>
      <c r="I12" s="267"/>
      <c r="J12" s="267"/>
      <c r="K12" s="289">
        <f>K41</f>
        <v>5256.12</v>
      </c>
      <c r="L12" s="11"/>
      <c r="M12" s="11"/>
    </row>
    <row r="13" spans="1:49" s="12" customFormat="1">
      <c r="A13" s="1"/>
      <c r="B13" s="264"/>
      <c r="C13" s="298"/>
      <c r="D13" s="294"/>
      <c r="E13" s="295"/>
      <c r="F13" s="267"/>
      <c r="G13" s="268"/>
      <c r="H13" s="267"/>
      <c r="I13" s="267"/>
      <c r="J13" s="267"/>
      <c r="K13" s="26"/>
      <c r="L13" s="11"/>
      <c r="M13" s="11"/>
    </row>
    <row r="14" spans="1:49" s="12" customFormat="1" ht="31.5">
      <c r="A14" s="1"/>
      <c r="B14" s="194">
        <f>B43</f>
        <v>3</v>
      </c>
      <c r="C14" s="297" t="str">
        <f>UPPER(C43)</f>
        <v>TUBULAÇÕES E CONEXÕES DE ÁGUA DE SERVIÇO</v>
      </c>
      <c r="D14" s="294"/>
      <c r="E14" s="295"/>
      <c r="F14" s="267"/>
      <c r="G14" s="268"/>
      <c r="H14" s="267"/>
      <c r="I14" s="267"/>
      <c r="J14" s="267"/>
      <c r="K14" s="289">
        <f>K54</f>
        <v>66769.100000000006</v>
      </c>
      <c r="L14" s="11"/>
      <c r="M14" s="11"/>
    </row>
    <row r="15" spans="1:49" s="12" customFormat="1">
      <c r="A15" s="1"/>
      <c r="B15" s="264"/>
      <c r="C15" s="298"/>
      <c r="D15" s="294"/>
      <c r="E15" s="295"/>
      <c r="F15" s="267"/>
      <c r="G15" s="268"/>
      <c r="H15" s="267"/>
      <c r="I15" s="267"/>
      <c r="J15" s="267"/>
      <c r="K15" s="26"/>
      <c r="L15" s="11"/>
      <c r="M15" s="11"/>
    </row>
    <row r="16" spans="1:49" s="12" customFormat="1">
      <c r="A16" s="1"/>
      <c r="B16" s="258"/>
      <c r="C16" s="270" t="s">
        <v>12</v>
      </c>
      <c r="D16" s="299"/>
      <c r="E16" s="300"/>
      <c r="F16" s="270"/>
      <c r="G16" s="271"/>
      <c r="H16" s="270"/>
      <c r="I16" s="270"/>
      <c r="J16" s="270"/>
      <c r="K16" s="292">
        <f>SUM(K9:K15)</f>
        <v>73339.11</v>
      </c>
      <c r="L16" s="14"/>
      <c r="M16" s="5"/>
    </row>
    <row r="17" spans="1:19" s="12" customFormat="1">
      <c r="A17" s="1"/>
      <c r="B17" s="259"/>
      <c r="C17" s="272"/>
      <c r="D17" s="302"/>
      <c r="E17" s="303"/>
      <c r="F17" s="273"/>
      <c r="G17" s="274"/>
      <c r="H17" s="275"/>
      <c r="I17" s="275"/>
      <c r="J17" s="275"/>
      <c r="K17" s="33"/>
      <c r="M17" s="70"/>
    </row>
    <row r="18" spans="1:19" s="12" customFormat="1">
      <c r="A18" s="1"/>
      <c r="B18" s="276">
        <v>1</v>
      </c>
      <c r="C18" s="281" t="s">
        <v>129</v>
      </c>
      <c r="D18" s="178"/>
      <c r="E18" s="78"/>
      <c r="F18" s="79"/>
      <c r="G18" s="54"/>
      <c r="H18" s="80"/>
      <c r="I18" s="80"/>
      <c r="J18" s="80"/>
      <c r="K18" s="39"/>
      <c r="M18" s="5"/>
    </row>
    <row r="19" spans="1:19" s="5" customFormat="1" ht="31.5">
      <c r="A19" s="59"/>
      <c r="B19" s="296" t="s">
        <v>19</v>
      </c>
      <c r="C19" s="159" t="s">
        <v>130</v>
      </c>
      <c r="D19" s="523">
        <v>7106</v>
      </c>
      <c r="E19" s="524" t="s">
        <v>20</v>
      </c>
      <c r="F19" s="525" t="s">
        <v>62</v>
      </c>
      <c r="G19" s="284">
        <v>5</v>
      </c>
      <c r="H19" s="526">
        <v>141.94</v>
      </c>
      <c r="I19" s="287">
        <f t="shared" ref="I19:I28" si="0">$K$7</f>
        <v>0.14019999999999999</v>
      </c>
      <c r="J19" s="160">
        <f>ROUND(H19*(I19+1),2)</f>
        <v>161.84</v>
      </c>
      <c r="K19" s="160">
        <f>ROUND(G19*J19,2)</f>
        <v>809.2</v>
      </c>
      <c r="L19" s="12"/>
      <c r="M19" s="71">
        <f t="shared" ref="M19:M28" si="1">G19*H19</f>
        <v>709.7</v>
      </c>
    </row>
    <row r="20" spans="1:19" s="5" customFormat="1" ht="31.5">
      <c r="A20" s="59"/>
      <c r="B20" s="296" t="s">
        <v>22</v>
      </c>
      <c r="C20" s="159" t="s">
        <v>281</v>
      </c>
      <c r="D20" s="523">
        <v>9873</v>
      </c>
      <c r="E20" s="524" t="s">
        <v>20</v>
      </c>
      <c r="F20" s="525" t="s">
        <v>62</v>
      </c>
      <c r="G20" s="284">
        <v>5</v>
      </c>
      <c r="H20" s="526">
        <f>ROUND(25.32*0.2,2)</f>
        <v>5.0599999999999996</v>
      </c>
      <c r="I20" s="287">
        <f t="shared" si="0"/>
        <v>0.14019999999999999</v>
      </c>
      <c r="J20" s="160">
        <f t="shared" ref="J20:J28" si="2">ROUND(H20*(I20+1),2)</f>
        <v>5.77</v>
      </c>
      <c r="K20" s="160">
        <f t="shared" ref="K20:K28" si="3">ROUND(G20*J20,2)</f>
        <v>28.85</v>
      </c>
      <c r="L20" s="12"/>
      <c r="M20" s="71">
        <f t="shared" si="1"/>
        <v>25.299999999999997</v>
      </c>
    </row>
    <row r="21" spans="1:19" s="5" customFormat="1" ht="31.5">
      <c r="A21" s="59"/>
      <c r="B21" s="296" t="s">
        <v>23</v>
      </c>
      <c r="C21" s="159" t="s">
        <v>282</v>
      </c>
      <c r="D21" s="523">
        <v>816</v>
      </c>
      <c r="E21" s="524" t="s">
        <v>20</v>
      </c>
      <c r="F21" s="525" t="s">
        <v>62</v>
      </c>
      <c r="G21" s="284">
        <v>5</v>
      </c>
      <c r="H21" s="526">
        <v>10.14</v>
      </c>
      <c r="I21" s="287">
        <f t="shared" si="0"/>
        <v>0.14019999999999999</v>
      </c>
      <c r="J21" s="160">
        <f t="shared" si="2"/>
        <v>11.56</v>
      </c>
      <c r="K21" s="160">
        <f t="shared" si="3"/>
        <v>57.8</v>
      </c>
      <c r="L21" s="12"/>
      <c r="M21" s="71">
        <f t="shared" si="1"/>
        <v>50.7</v>
      </c>
    </row>
    <row r="22" spans="1:19" s="5" customFormat="1" ht="31.5">
      <c r="A22" s="59"/>
      <c r="B22" s="296" t="s">
        <v>24</v>
      </c>
      <c r="C22" s="159" t="s">
        <v>283</v>
      </c>
      <c r="D22" s="523">
        <v>9868</v>
      </c>
      <c r="E22" s="524" t="s">
        <v>20</v>
      </c>
      <c r="F22" s="525" t="s">
        <v>62</v>
      </c>
      <c r="G22" s="284">
        <v>5</v>
      </c>
      <c r="H22" s="526">
        <f>ROUND(4.14*0.2,2)</f>
        <v>0.83</v>
      </c>
      <c r="I22" s="287">
        <f t="shared" si="0"/>
        <v>0.14019999999999999</v>
      </c>
      <c r="J22" s="160">
        <f t="shared" si="2"/>
        <v>0.95</v>
      </c>
      <c r="K22" s="160">
        <f t="shared" si="3"/>
        <v>4.75</v>
      </c>
      <c r="L22" s="12"/>
      <c r="M22" s="71">
        <f t="shared" si="1"/>
        <v>4.1499999999999995</v>
      </c>
    </row>
    <row r="23" spans="1:19" s="5" customFormat="1" ht="31.5">
      <c r="A23" s="59"/>
      <c r="B23" s="296" t="s">
        <v>25</v>
      </c>
      <c r="C23" s="159" t="s">
        <v>284</v>
      </c>
      <c r="D23" s="523">
        <v>11674</v>
      </c>
      <c r="E23" s="524" t="s">
        <v>20</v>
      </c>
      <c r="F23" s="525" t="s">
        <v>62</v>
      </c>
      <c r="G23" s="284">
        <v>5</v>
      </c>
      <c r="H23" s="526">
        <v>29.45</v>
      </c>
      <c r="I23" s="287">
        <f t="shared" si="0"/>
        <v>0.14019999999999999</v>
      </c>
      <c r="J23" s="160">
        <f t="shared" si="2"/>
        <v>33.58</v>
      </c>
      <c r="K23" s="160">
        <f t="shared" si="3"/>
        <v>167.9</v>
      </c>
      <c r="L23" s="12"/>
      <c r="M23" s="71">
        <f t="shared" si="1"/>
        <v>147.25</v>
      </c>
    </row>
    <row r="24" spans="1:19" s="5" customFormat="1" ht="31.5">
      <c r="A24" s="59"/>
      <c r="B24" s="296" t="s">
        <v>26</v>
      </c>
      <c r="C24" s="159" t="s">
        <v>283</v>
      </c>
      <c r="D24" s="523">
        <v>9868</v>
      </c>
      <c r="E24" s="524" t="s">
        <v>20</v>
      </c>
      <c r="F24" s="525" t="s">
        <v>37</v>
      </c>
      <c r="G24" s="284">
        <v>5</v>
      </c>
      <c r="H24" s="526">
        <f>ROUND(4.14*0.2,2)</f>
        <v>0.83</v>
      </c>
      <c r="I24" s="287">
        <f t="shared" si="0"/>
        <v>0.14019999999999999</v>
      </c>
      <c r="J24" s="160">
        <f t="shared" si="2"/>
        <v>0.95</v>
      </c>
      <c r="K24" s="160">
        <f t="shared" si="3"/>
        <v>4.75</v>
      </c>
      <c r="L24" s="12"/>
      <c r="M24" s="71">
        <f t="shared" si="1"/>
        <v>4.1499999999999995</v>
      </c>
    </row>
    <row r="25" spans="1:19" s="5" customFormat="1" ht="31.5">
      <c r="A25" s="59"/>
      <c r="B25" s="296" t="s">
        <v>27</v>
      </c>
      <c r="C25" s="159" t="s">
        <v>285</v>
      </c>
      <c r="D25" s="523">
        <v>3529</v>
      </c>
      <c r="E25" s="524" t="s">
        <v>20</v>
      </c>
      <c r="F25" s="525" t="s">
        <v>62</v>
      </c>
      <c r="G25" s="284">
        <v>5</v>
      </c>
      <c r="H25" s="526">
        <v>0.72</v>
      </c>
      <c r="I25" s="287">
        <f t="shared" si="0"/>
        <v>0.14019999999999999</v>
      </c>
      <c r="J25" s="160">
        <f t="shared" si="2"/>
        <v>0.82</v>
      </c>
      <c r="K25" s="160">
        <f t="shared" si="3"/>
        <v>4.0999999999999996</v>
      </c>
      <c r="L25" s="12"/>
      <c r="M25" s="71">
        <f t="shared" si="1"/>
        <v>3.5999999999999996</v>
      </c>
    </row>
    <row r="26" spans="1:19" s="5" customFormat="1" ht="31.5">
      <c r="A26" s="59"/>
      <c r="B26" s="296" t="s">
        <v>121</v>
      </c>
      <c r="C26" s="159" t="s">
        <v>283</v>
      </c>
      <c r="D26" s="523">
        <v>9868</v>
      </c>
      <c r="E26" s="524" t="s">
        <v>20</v>
      </c>
      <c r="F26" s="525" t="s">
        <v>37</v>
      </c>
      <c r="G26" s="284">
        <v>5</v>
      </c>
      <c r="H26" s="526">
        <f>ROUND(4.14*0.2,2)</f>
        <v>0.83</v>
      </c>
      <c r="I26" s="287">
        <f t="shared" si="0"/>
        <v>0.14019999999999999</v>
      </c>
      <c r="J26" s="160">
        <f t="shared" si="2"/>
        <v>0.95</v>
      </c>
      <c r="K26" s="160">
        <f t="shared" si="3"/>
        <v>4.75</v>
      </c>
      <c r="L26" s="12"/>
      <c r="M26" s="71">
        <f t="shared" si="1"/>
        <v>4.1499999999999995</v>
      </c>
    </row>
    <row r="27" spans="1:19" s="5" customFormat="1">
      <c r="A27" s="59"/>
      <c r="B27" s="296" t="s">
        <v>122</v>
      </c>
      <c r="C27" s="159" t="s">
        <v>331</v>
      </c>
      <c r="D27" s="523">
        <v>119</v>
      </c>
      <c r="E27" s="524" t="s">
        <v>20</v>
      </c>
      <c r="F27" s="525" t="s">
        <v>47</v>
      </c>
      <c r="G27" s="284">
        <v>11</v>
      </c>
      <c r="H27" s="526">
        <v>7.15</v>
      </c>
      <c r="I27" s="287">
        <f t="shared" si="0"/>
        <v>0.14019999999999999</v>
      </c>
      <c r="J27" s="160">
        <f t="shared" si="2"/>
        <v>8.15</v>
      </c>
      <c r="K27" s="160">
        <f t="shared" si="3"/>
        <v>89.65</v>
      </c>
      <c r="L27" s="12"/>
      <c r="M27" s="71">
        <f t="shared" si="1"/>
        <v>78.650000000000006</v>
      </c>
    </row>
    <row r="28" spans="1:19" s="5" customFormat="1" ht="31.5">
      <c r="A28" s="59"/>
      <c r="B28" s="296" t="s">
        <v>123</v>
      </c>
      <c r="C28" s="159" t="s">
        <v>280</v>
      </c>
      <c r="D28" s="523">
        <v>20083</v>
      </c>
      <c r="E28" s="524" t="s">
        <v>20</v>
      </c>
      <c r="F28" s="525" t="s">
        <v>47</v>
      </c>
      <c r="G28" s="284">
        <v>2</v>
      </c>
      <c r="H28" s="526">
        <v>62.33</v>
      </c>
      <c r="I28" s="287">
        <f t="shared" si="0"/>
        <v>0.14019999999999999</v>
      </c>
      <c r="J28" s="160">
        <f t="shared" si="2"/>
        <v>71.069999999999993</v>
      </c>
      <c r="K28" s="160">
        <f t="shared" si="3"/>
        <v>142.13999999999999</v>
      </c>
      <c r="L28" s="12"/>
      <c r="M28" s="71">
        <f t="shared" si="1"/>
        <v>124.66</v>
      </c>
    </row>
    <row r="29" spans="1:19" s="12" customFormat="1">
      <c r="A29" s="1"/>
      <c r="B29" s="51"/>
      <c r="C29" s="81"/>
      <c r="D29" s="179"/>
      <c r="E29" s="82"/>
      <c r="F29" s="79"/>
      <c r="G29" s="54"/>
      <c r="H29" s="80"/>
      <c r="I29" s="83"/>
      <c r="J29" s="38"/>
      <c r="K29" s="39"/>
      <c r="M29" s="72"/>
      <c r="S29" s="95"/>
    </row>
    <row r="30" spans="1:19" s="12" customFormat="1">
      <c r="A30" s="1"/>
      <c r="B30" s="51"/>
      <c r="C30" s="280" t="s">
        <v>29</v>
      </c>
      <c r="D30" s="178"/>
      <c r="E30" s="84"/>
      <c r="F30" s="52"/>
      <c r="G30" s="85"/>
      <c r="H30" s="86"/>
      <c r="I30" s="83"/>
      <c r="J30" s="38"/>
      <c r="K30" s="288">
        <f>SUM(K19:K29)</f>
        <v>1313.8899999999999</v>
      </c>
      <c r="M30" s="76"/>
      <c r="P30" s="77"/>
    </row>
    <row r="31" spans="1:19" s="12" customFormat="1">
      <c r="A31" s="1"/>
      <c r="B31" s="51"/>
      <c r="C31" s="81"/>
      <c r="D31" s="180"/>
      <c r="E31" s="78"/>
      <c r="F31" s="79"/>
      <c r="G31" s="54"/>
      <c r="H31" s="80"/>
      <c r="I31" s="83"/>
      <c r="J31" s="38"/>
      <c r="K31" s="39"/>
      <c r="M31" s="72"/>
    </row>
    <row r="32" spans="1:19" s="12" customFormat="1">
      <c r="A32" s="1"/>
      <c r="B32" s="276">
        <v>2</v>
      </c>
      <c r="C32" s="281" t="s">
        <v>131</v>
      </c>
      <c r="D32" s="178"/>
      <c r="E32" s="78"/>
      <c r="F32" s="79"/>
      <c r="G32" s="54"/>
      <c r="H32" s="80"/>
      <c r="I32" s="80"/>
      <c r="J32" s="80"/>
      <c r="K32" s="39"/>
      <c r="M32" s="72"/>
    </row>
    <row r="33" spans="1:18" s="5" customFormat="1" ht="31.5">
      <c r="A33" s="59"/>
      <c r="B33" s="296" t="s">
        <v>31</v>
      </c>
      <c r="C33" s="159" t="s">
        <v>132</v>
      </c>
      <c r="D33" s="523" t="s">
        <v>133</v>
      </c>
      <c r="E33" s="524" t="s">
        <v>28</v>
      </c>
      <c r="F33" s="525" t="s">
        <v>62</v>
      </c>
      <c r="G33" s="284">
        <v>1</v>
      </c>
      <c r="H33" s="526">
        <v>954.04</v>
      </c>
      <c r="I33" s="287">
        <f t="shared" ref="I33:I39" si="4">$K$7</f>
        <v>0.14019999999999999</v>
      </c>
      <c r="J33" s="160">
        <f>ROUND(H33*(I33+1),2)</f>
        <v>1087.8</v>
      </c>
      <c r="K33" s="160">
        <f>ROUND(G33*J33,2)</f>
        <v>1087.8</v>
      </c>
      <c r="L33" s="12"/>
      <c r="M33" s="72"/>
      <c r="N33" s="74"/>
      <c r="P33" s="71">
        <f t="shared" ref="P33:P39" si="5">G33*H33</f>
        <v>954.04</v>
      </c>
    </row>
    <row r="34" spans="1:18" s="5" customFormat="1" ht="31.5">
      <c r="A34" s="59"/>
      <c r="B34" s="296" t="s">
        <v>41</v>
      </c>
      <c r="C34" s="159" t="s">
        <v>134</v>
      </c>
      <c r="D34" s="523" t="s">
        <v>305</v>
      </c>
      <c r="E34" s="524" t="s">
        <v>28</v>
      </c>
      <c r="F34" s="525" t="s">
        <v>62</v>
      </c>
      <c r="G34" s="284">
        <v>1</v>
      </c>
      <c r="H34" s="526">
        <v>1553</v>
      </c>
      <c r="I34" s="287">
        <f t="shared" si="4"/>
        <v>0.14019999999999999</v>
      </c>
      <c r="J34" s="160">
        <f t="shared" ref="J34:J39" si="6">ROUND(H34*(I34+1),2)</f>
        <v>1770.73</v>
      </c>
      <c r="K34" s="160">
        <f t="shared" ref="K34:K39" si="7">ROUND(G34*J34,2)</f>
        <v>1770.73</v>
      </c>
      <c r="L34" s="12"/>
      <c r="M34" s="72"/>
      <c r="N34" s="74"/>
      <c r="P34" s="71">
        <f t="shared" si="5"/>
        <v>1553</v>
      </c>
    </row>
    <row r="35" spans="1:18" s="5" customFormat="1" ht="31.5">
      <c r="A35" s="59"/>
      <c r="B35" s="296" t="s">
        <v>42</v>
      </c>
      <c r="C35" s="159" t="s">
        <v>135</v>
      </c>
      <c r="D35" s="523" t="s">
        <v>136</v>
      </c>
      <c r="E35" s="524" t="s">
        <v>28</v>
      </c>
      <c r="F35" s="525" t="s">
        <v>62</v>
      </c>
      <c r="G35" s="284">
        <v>1</v>
      </c>
      <c r="H35" s="526">
        <v>347.5</v>
      </c>
      <c r="I35" s="287">
        <f t="shared" si="4"/>
        <v>0.14019999999999999</v>
      </c>
      <c r="J35" s="160">
        <f t="shared" si="6"/>
        <v>396.22</v>
      </c>
      <c r="K35" s="160">
        <f t="shared" si="7"/>
        <v>396.22</v>
      </c>
      <c r="L35" s="12"/>
      <c r="M35" s="72"/>
      <c r="N35" s="74"/>
      <c r="P35" s="71">
        <f t="shared" si="5"/>
        <v>347.5</v>
      </c>
    </row>
    <row r="36" spans="1:18" s="5" customFormat="1" ht="47.25">
      <c r="A36" s="59"/>
      <c r="B36" s="296" t="s">
        <v>43</v>
      </c>
      <c r="C36" s="159" t="s">
        <v>137</v>
      </c>
      <c r="D36" s="523" t="s">
        <v>138</v>
      </c>
      <c r="E36" s="524" t="s">
        <v>28</v>
      </c>
      <c r="F36" s="525" t="s">
        <v>62</v>
      </c>
      <c r="G36" s="284">
        <v>1</v>
      </c>
      <c r="H36" s="526">
        <v>800.21</v>
      </c>
      <c r="I36" s="287">
        <f t="shared" si="4"/>
        <v>0.14019999999999999</v>
      </c>
      <c r="J36" s="160">
        <f t="shared" si="6"/>
        <v>912.4</v>
      </c>
      <c r="K36" s="160">
        <f t="shared" si="7"/>
        <v>912.4</v>
      </c>
      <c r="M36" s="72"/>
      <c r="N36" s="74"/>
      <c r="P36" s="71">
        <f t="shared" si="5"/>
        <v>800.21</v>
      </c>
    </row>
    <row r="37" spans="1:18" s="5" customFormat="1" ht="31.5">
      <c r="A37" s="59"/>
      <c r="B37" s="296" t="s">
        <v>126</v>
      </c>
      <c r="C37" s="159" t="str">
        <f>'Resumo Cotações'!$C$4</f>
        <v>Flange livre com furos para tubos PBS Ø 110mm, em PVC soldável</v>
      </c>
      <c r="D37" s="523" t="str">
        <f>'Resumo Cotações'!$B$4</f>
        <v>PVC-01</v>
      </c>
      <c r="E37" s="524" t="str">
        <f>'Resumo Cotações'!$A$4</f>
        <v>Cotação</v>
      </c>
      <c r="F37" s="525" t="str">
        <f>'Resumo Cotações'!$D$4</f>
        <v>pç</v>
      </c>
      <c r="G37" s="284">
        <v>1</v>
      </c>
      <c r="H37" s="526">
        <f>ROUND('Resumo Cotações'!$K$4,2)</f>
        <v>123.23</v>
      </c>
      <c r="I37" s="287">
        <f t="shared" si="4"/>
        <v>0.14019999999999999</v>
      </c>
      <c r="J37" s="160">
        <f t="shared" si="6"/>
        <v>140.51</v>
      </c>
      <c r="K37" s="160">
        <f t="shared" si="7"/>
        <v>140.51</v>
      </c>
      <c r="M37" s="72"/>
      <c r="N37" s="461"/>
      <c r="P37" s="71">
        <f t="shared" si="5"/>
        <v>123.23</v>
      </c>
    </row>
    <row r="38" spans="1:18" s="5" customFormat="1" ht="31.5">
      <c r="A38" s="59"/>
      <c r="B38" s="296" t="s">
        <v>139</v>
      </c>
      <c r="C38" s="159" t="s">
        <v>140</v>
      </c>
      <c r="D38" s="523" t="s">
        <v>141</v>
      </c>
      <c r="E38" s="524" t="s">
        <v>28</v>
      </c>
      <c r="F38" s="525" t="s">
        <v>102</v>
      </c>
      <c r="G38" s="284">
        <v>2</v>
      </c>
      <c r="H38" s="526">
        <v>184.08</v>
      </c>
      <c r="I38" s="287">
        <f t="shared" si="4"/>
        <v>0.14019999999999999</v>
      </c>
      <c r="J38" s="160">
        <f t="shared" si="6"/>
        <v>209.89</v>
      </c>
      <c r="K38" s="160">
        <f t="shared" si="7"/>
        <v>419.78</v>
      </c>
      <c r="M38" s="72"/>
      <c r="N38" s="74"/>
      <c r="P38" s="71">
        <f t="shared" si="5"/>
        <v>368.16</v>
      </c>
    </row>
    <row r="39" spans="1:18" s="5" customFormat="1" ht="31.5">
      <c r="A39" s="59"/>
      <c r="B39" s="296" t="s">
        <v>142</v>
      </c>
      <c r="C39" s="159" t="s">
        <v>143</v>
      </c>
      <c r="D39" s="523" t="s">
        <v>144</v>
      </c>
      <c r="E39" s="524" t="s">
        <v>28</v>
      </c>
      <c r="F39" s="525" t="s">
        <v>102</v>
      </c>
      <c r="G39" s="284">
        <v>4</v>
      </c>
      <c r="H39" s="526">
        <v>115.92</v>
      </c>
      <c r="I39" s="287">
        <f t="shared" si="4"/>
        <v>0.14019999999999999</v>
      </c>
      <c r="J39" s="160">
        <f t="shared" si="6"/>
        <v>132.16999999999999</v>
      </c>
      <c r="K39" s="160">
        <f t="shared" si="7"/>
        <v>528.67999999999995</v>
      </c>
      <c r="M39" s="72"/>
      <c r="N39" s="74"/>
      <c r="P39" s="71">
        <f t="shared" si="5"/>
        <v>463.68</v>
      </c>
    </row>
    <row r="40" spans="1:18" s="12" customFormat="1">
      <c r="A40" s="1"/>
      <c r="B40" s="51"/>
      <c r="C40" s="81"/>
      <c r="D40" s="179"/>
      <c r="E40" s="82"/>
      <c r="F40" s="79"/>
      <c r="G40" s="54"/>
      <c r="H40" s="80"/>
      <c r="I40" s="83"/>
      <c r="J40" s="38"/>
      <c r="K40" s="39"/>
      <c r="M40" s="72"/>
    </row>
    <row r="41" spans="1:18" s="12" customFormat="1">
      <c r="A41" s="1"/>
      <c r="B41" s="51"/>
      <c r="C41" s="280" t="s">
        <v>34</v>
      </c>
      <c r="D41" s="178"/>
      <c r="E41" s="84"/>
      <c r="F41" s="52"/>
      <c r="G41" s="85"/>
      <c r="H41" s="86"/>
      <c r="I41" s="83"/>
      <c r="J41" s="38"/>
      <c r="K41" s="288">
        <f>SUM(K33:K40)</f>
        <v>5256.12</v>
      </c>
      <c r="M41" s="72"/>
      <c r="P41" s="96">
        <f>SUM(P33:P40)</f>
        <v>4609.8200000000006</v>
      </c>
      <c r="R41" s="75">
        <f>P41*0.2801</f>
        <v>1291.2105820000002</v>
      </c>
    </row>
    <row r="42" spans="1:18" s="12" customFormat="1">
      <c r="A42" s="1"/>
      <c r="B42" s="51"/>
      <c r="C42" s="81"/>
      <c r="D42" s="180"/>
      <c r="E42" s="78"/>
      <c r="F42" s="79"/>
      <c r="G42" s="54"/>
      <c r="H42" s="80"/>
      <c r="I42" s="83"/>
      <c r="J42" s="38"/>
      <c r="K42" s="39"/>
      <c r="M42" s="72"/>
    </row>
    <row r="43" spans="1:18" s="12" customFormat="1" ht="31.5">
      <c r="A43" s="1"/>
      <c r="B43" s="276">
        <v>3</v>
      </c>
      <c r="C43" s="281" t="s">
        <v>145</v>
      </c>
      <c r="D43" s="178"/>
      <c r="E43" s="78"/>
      <c r="F43" s="79"/>
      <c r="G43" s="304"/>
      <c r="H43" s="80"/>
      <c r="I43" s="80"/>
      <c r="J43" s="80"/>
      <c r="K43" s="39"/>
      <c r="M43" s="72"/>
    </row>
    <row r="44" spans="1:18" s="5" customFormat="1" ht="31.5">
      <c r="A44" s="59"/>
      <c r="B44" s="296" t="s">
        <v>46</v>
      </c>
      <c r="C44" s="159" t="s">
        <v>286</v>
      </c>
      <c r="D44" s="523">
        <v>9870</v>
      </c>
      <c r="E44" s="524" t="s">
        <v>20</v>
      </c>
      <c r="F44" s="525" t="s">
        <v>37</v>
      </c>
      <c r="G44" s="284">
        <v>336</v>
      </c>
      <c r="H44" s="526">
        <v>91.33</v>
      </c>
      <c r="I44" s="287">
        <f t="shared" ref="I44:I52" si="8">$K$7</f>
        <v>0.14019999999999999</v>
      </c>
      <c r="J44" s="160">
        <f>ROUND(H44*(I44+1),2)</f>
        <v>104.13</v>
      </c>
      <c r="K44" s="160">
        <f>ROUND(G44*J44,2)</f>
        <v>34987.68</v>
      </c>
      <c r="M44" s="71">
        <f>G44*H44</f>
        <v>30686.880000000001</v>
      </c>
      <c r="P44" s="12"/>
    </row>
    <row r="45" spans="1:18" s="5" customFormat="1" ht="31.5">
      <c r="A45" s="59"/>
      <c r="B45" s="296" t="s">
        <v>67</v>
      </c>
      <c r="C45" s="159" t="str">
        <f>'Resumo Cotações'!$C$16</f>
        <v>Cap Ø 110mm soldável, em PVC soldável</v>
      </c>
      <c r="D45" s="523" t="str">
        <f>'Resumo Cotações'!$B$16</f>
        <v>PVC-13</v>
      </c>
      <c r="E45" s="524" t="str">
        <f>'Resumo Cotações'!$A$16</f>
        <v>Cotação</v>
      </c>
      <c r="F45" s="525" t="str">
        <f>'Resumo Cotações'!$D$16</f>
        <v>pç</v>
      </c>
      <c r="G45" s="284">
        <v>5</v>
      </c>
      <c r="H45" s="526">
        <f>ROUND('Resumo Cotações'!$K$16,2)</f>
        <v>103.4</v>
      </c>
      <c r="I45" s="287">
        <f t="shared" si="8"/>
        <v>0.14019999999999999</v>
      </c>
      <c r="J45" s="160">
        <f t="shared" ref="J45:J48" si="9">ROUND(H45*(I45+1),2)</f>
        <v>117.9</v>
      </c>
      <c r="K45" s="160">
        <f t="shared" ref="K45:K48" si="10">ROUND(G45*J45,2)</f>
        <v>589.5</v>
      </c>
      <c r="M45" s="71">
        <f>G45*H45</f>
        <v>517</v>
      </c>
    </row>
    <row r="46" spans="1:18" s="5" customFormat="1" ht="31.5">
      <c r="A46" s="59"/>
      <c r="B46" s="296" t="s">
        <v>68</v>
      </c>
      <c r="C46" s="159" t="s">
        <v>147</v>
      </c>
      <c r="D46" s="523">
        <v>7146</v>
      </c>
      <c r="E46" s="524" t="s">
        <v>20</v>
      </c>
      <c r="F46" s="525" t="s">
        <v>62</v>
      </c>
      <c r="G46" s="284">
        <v>5</v>
      </c>
      <c r="H46" s="526">
        <v>167.14</v>
      </c>
      <c r="I46" s="287">
        <f t="shared" si="8"/>
        <v>0.14019999999999999</v>
      </c>
      <c r="J46" s="160">
        <f t="shared" si="9"/>
        <v>190.57</v>
      </c>
      <c r="K46" s="160">
        <f t="shared" si="10"/>
        <v>952.85</v>
      </c>
      <c r="M46" s="71">
        <f>G46*H46</f>
        <v>835.69999999999993</v>
      </c>
    </row>
    <row r="47" spans="1:18" s="5" customFormat="1" ht="31.5">
      <c r="A47" s="59"/>
      <c r="B47" s="296" t="s">
        <v>69</v>
      </c>
      <c r="C47" s="159" t="s">
        <v>148</v>
      </c>
      <c r="D47" s="523">
        <v>3530</v>
      </c>
      <c r="E47" s="524" t="s">
        <v>20</v>
      </c>
      <c r="F47" s="525" t="s">
        <v>62</v>
      </c>
      <c r="G47" s="284">
        <v>13</v>
      </c>
      <c r="H47" s="526">
        <v>206.17</v>
      </c>
      <c r="I47" s="287">
        <f t="shared" si="8"/>
        <v>0.14019999999999999</v>
      </c>
      <c r="J47" s="160">
        <f t="shared" si="9"/>
        <v>235.08</v>
      </c>
      <c r="K47" s="160">
        <f t="shared" si="10"/>
        <v>3056.04</v>
      </c>
      <c r="M47" s="71">
        <f>G47*H47</f>
        <v>2680.21</v>
      </c>
    </row>
    <row r="48" spans="1:18" s="5" customFormat="1" ht="31.5">
      <c r="A48" s="59"/>
      <c r="B48" s="296" t="s">
        <v>110</v>
      </c>
      <c r="C48" s="159" t="str">
        <f>'Resumo Cotações'!$C$9</f>
        <v>Joelho 45° Ø 110mm soldável, em PVC soldável</v>
      </c>
      <c r="D48" s="523" t="str">
        <f>'Resumo Cotações'!$B$9</f>
        <v>PVC-06</v>
      </c>
      <c r="E48" s="524" t="str">
        <f>'Resumo Cotações'!$A$9</f>
        <v>Cotação</v>
      </c>
      <c r="F48" s="525" t="str">
        <f>'Resumo Cotações'!$D$9</f>
        <v>pç</v>
      </c>
      <c r="G48" s="284">
        <v>2</v>
      </c>
      <c r="H48" s="526">
        <f>ROUND('Resumo Cotações'!$K$9,2)</f>
        <v>255.53</v>
      </c>
      <c r="I48" s="287">
        <f t="shared" si="8"/>
        <v>0.14019999999999999</v>
      </c>
      <c r="J48" s="160">
        <f t="shared" si="9"/>
        <v>291.36</v>
      </c>
      <c r="K48" s="160">
        <f t="shared" si="10"/>
        <v>582.72</v>
      </c>
      <c r="M48" s="71">
        <f>G48*H48</f>
        <v>511.06</v>
      </c>
    </row>
    <row r="49" spans="1:16" s="5" customFormat="1" ht="47.25">
      <c r="A49" s="59"/>
      <c r="B49" s="306" t="s">
        <v>111</v>
      </c>
      <c r="C49" s="529" t="str">
        <f>'C-1.3_05'!$C$8</f>
        <v>Suporte para tubulação Ø 110mm em teto tipo gota com acessórios de fixação, em aço carbono</v>
      </c>
      <c r="D49" s="530" t="str">
        <f>'C-1.3_05'!$C$7</f>
        <v>C-1.3_05</v>
      </c>
      <c r="E49" s="531" t="str">
        <f>'C-1.3_05'!$C$6</f>
        <v>COMP.</v>
      </c>
      <c r="F49" s="532" t="str">
        <f>'C-1.3_05'!$C$10</f>
        <v>cj</v>
      </c>
      <c r="G49" s="275">
        <v>70</v>
      </c>
      <c r="H49" s="533">
        <f>ROUND('C-1.3_05'!$I$21,2)</f>
        <v>298.89999999999998</v>
      </c>
      <c r="I49" s="307">
        <f t="shared" si="8"/>
        <v>0.14019999999999999</v>
      </c>
      <c r="J49" s="308">
        <f>ROUND(H49*(I49+1),2)</f>
        <v>340.81</v>
      </c>
      <c r="K49" s="308">
        <f>ROUND(G49*J49,2)</f>
        <v>23856.7</v>
      </c>
      <c r="M49" s="94"/>
    </row>
    <row r="50" spans="1:16" s="5" customFormat="1" ht="47.25">
      <c r="A50" s="59"/>
      <c r="B50" s="296" t="s">
        <v>114</v>
      </c>
      <c r="C50" s="159" t="str">
        <f>'C-1.3_10'!$C$8</f>
        <v>Suporte para tubulação de água ascendente fixada em parede e/ou pilar existente</v>
      </c>
      <c r="D50" s="523" t="str">
        <f>'C-1.3_10'!$C$7</f>
        <v>C-1.3_10</v>
      </c>
      <c r="E50" s="524" t="str">
        <f>'C-1.3_10'!$C$6</f>
        <v>COMP.</v>
      </c>
      <c r="F50" s="525" t="str">
        <f>'C-1.3_10'!$C$10</f>
        <v>cj</v>
      </c>
      <c r="G50" s="284">
        <v>5</v>
      </c>
      <c r="H50" s="526">
        <f>ROUND('C-1.3_10'!$I$21,2)</f>
        <v>282.88</v>
      </c>
      <c r="I50" s="287">
        <f t="shared" si="8"/>
        <v>0.14019999999999999</v>
      </c>
      <c r="J50" s="160">
        <f>ROUND(H50*(I50+1),2)</f>
        <v>322.54000000000002</v>
      </c>
      <c r="K50" s="160">
        <f>ROUND(G50*J50,2)</f>
        <v>1612.7</v>
      </c>
      <c r="M50" s="94"/>
    </row>
    <row r="51" spans="1:16" s="5" customFormat="1">
      <c r="A51" s="59"/>
      <c r="B51" s="296" t="s">
        <v>115</v>
      </c>
      <c r="C51" s="159" t="s">
        <v>331</v>
      </c>
      <c r="D51" s="523">
        <v>119</v>
      </c>
      <c r="E51" s="524" t="s">
        <v>20</v>
      </c>
      <c r="F51" s="525" t="s">
        <v>47</v>
      </c>
      <c r="G51" s="284">
        <v>69</v>
      </c>
      <c r="H51" s="526">
        <v>7.15</v>
      </c>
      <c r="I51" s="287">
        <f t="shared" si="8"/>
        <v>0.14019999999999999</v>
      </c>
      <c r="J51" s="160">
        <f>ROUND(H51*(I51+1),2)</f>
        <v>8.15</v>
      </c>
      <c r="K51" s="160">
        <f>ROUND(G51*J51,2)</f>
        <v>562.35</v>
      </c>
      <c r="M51" s="71">
        <f>G51*H51</f>
        <v>493.35</v>
      </c>
      <c r="P51" s="12"/>
    </row>
    <row r="52" spans="1:16" s="5" customFormat="1" ht="31.5">
      <c r="A52" s="59"/>
      <c r="B52" s="296" t="s">
        <v>116</v>
      </c>
      <c r="C52" s="159" t="s">
        <v>280</v>
      </c>
      <c r="D52" s="523">
        <v>20083</v>
      </c>
      <c r="E52" s="524" t="s">
        <v>20</v>
      </c>
      <c r="F52" s="525" t="s">
        <v>47</v>
      </c>
      <c r="G52" s="284">
        <v>8</v>
      </c>
      <c r="H52" s="526">
        <v>62.33</v>
      </c>
      <c r="I52" s="287">
        <f t="shared" si="8"/>
        <v>0.14019999999999999</v>
      </c>
      <c r="J52" s="160">
        <f>ROUND(H52*(I52+1),2)</f>
        <v>71.069999999999993</v>
      </c>
      <c r="K52" s="160">
        <f>ROUND(G52*J52,2)</f>
        <v>568.55999999999995</v>
      </c>
      <c r="M52" s="71">
        <f>G52*H52</f>
        <v>498.64</v>
      </c>
    </row>
    <row r="53" spans="1:16" s="12" customFormat="1">
      <c r="A53" s="1"/>
      <c r="B53" s="51"/>
      <c r="C53" s="81"/>
      <c r="D53" s="179"/>
      <c r="E53" s="82"/>
      <c r="F53" s="79"/>
      <c r="G53" s="54"/>
      <c r="H53" s="80"/>
      <c r="I53" s="287"/>
      <c r="J53" s="38"/>
      <c r="K53" s="39"/>
      <c r="M53" s="72"/>
    </row>
    <row r="54" spans="1:16" s="12" customFormat="1">
      <c r="A54" s="1"/>
      <c r="B54" s="51"/>
      <c r="C54" s="280" t="s">
        <v>48</v>
      </c>
      <c r="D54" s="178"/>
      <c r="E54" s="84"/>
      <c r="F54" s="52"/>
      <c r="G54" s="85"/>
      <c r="H54" s="86"/>
      <c r="I54" s="83"/>
      <c r="J54" s="38"/>
      <c r="K54" s="288">
        <f>SUM(K44:K53)</f>
        <v>66769.100000000006</v>
      </c>
      <c r="M54" s="96">
        <f>SUM(M19:M53)</f>
        <v>37375.149999999994</v>
      </c>
      <c r="P54" s="75">
        <f>M54*0.2959</f>
        <v>11059.306884999998</v>
      </c>
    </row>
    <row r="55" spans="1:16" s="5" customFormat="1">
      <c r="A55" s="59"/>
      <c r="B55" s="97"/>
      <c r="C55" s="89"/>
      <c r="D55" s="183"/>
      <c r="E55" s="82"/>
      <c r="F55" s="36"/>
      <c r="G55" s="98"/>
      <c r="H55" s="38"/>
      <c r="I55" s="83"/>
      <c r="J55" s="38"/>
      <c r="K55" s="39"/>
      <c r="M55" s="41"/>
    </row>
    <row r="56" spans="1:16" s="5" customFormat="1">
      <c r="A56" s="59"/>
      <c r="B56" s="97"/>
      <c r="C56" s="89"/>
      <c r="D56" s="183"/>
      <c r="E56" s="82"/>
      <c r="F56" s="36"/>
      <c r="G56" s="98"/>
      <c r="H56" s="38"/>
      <c r="I56" s="83"/>
      <c r="J56" s="38"/>
      <c r="K56" s="39"/>
      <c r="M56" s="41"/>
      <c r="P56" s="99"/>
    </row>
    <row r="57" spans="1:16">
      <c r="B57" s="51"/>
      <c r="C57" s="282" t="s">
        <v>12</v>
      </c>
      <c r="D57" s="172"/>
      <c r="E57" s="78"/>
      <c r="F57" s="53"/>
      <c r="G57" s="54"/>
      <c r="H57" s="55"/>
      <c r="I57" s="55"/>
      <c r="J57" s="55"/>
      <c r="K57" s="291">
        <f>SUM(K18:K56)/2</f>
        <v>73339.11</v>
      </c>
      <c r="L57" s="61"/>
    </row>
    <row r="58" spans="1:16">
      <c r="B58" s="17"/>
      <c r="C58" s="56"/>
      <c r="D58" s="173"/>
      <c r="E58" s="69"/>
      <c r="F58" s="57"/>
      <c r="G58" s="31"/>
      <c r="H58" s="58"/>
      <c r="I58" s="58"/>
      <c r="J58" s="58"/>
      <c r="K58" s="32"/>
    </row>
    <row r="59" spans="1:16">
      <c r="B59" s="18"/>
      <c r="H59" s="19"/>
      <c r="I59" s="19"/>
      <c r="J59" s="19"/>
    </row>
  </sheetData>
  <mergeCells count="14">
    <mergeCell ref="C7:G7"/>
    <mergeCell ref="H7:J7"/>
    <mergeCell ref="B4:B7"/>
    <mergeCell ref="B2:B3"/>
    <mergeCell ref="C2:G2"/>
    <mergeCell ref="H2:K2"/>
    <mergeCell ref="C3:G3"/>
    <mergeCell ref="H3:J3"/>
    <mergeCell ref="C4:G4"/>
    <mergeCell ref="H4:J4"/>
    <mergeCell ref="C5:G5"/>
    <mergeCell ref="H5:J5"/>
    <mergeCell ref="C6:G6"/>
    <mergeCell ref="H6:J6"/>
  </mergeCells>
  <printOptions horizontalCentered="1"/>
  <pageMargins left="0.78740157480314965" right="0.59055118110236227" top="0.98425196850393704" bottom="0.78740157480314965" header="0.39370078740157483" footer="0.39370078740157483"/>
  <pageSetup paperSize="9" scale="65" fitToHeight="0" orientation="portrait" r:id="rId1"/>
  <headerFooter scaleWithDoc="0">
    <oddHeader>&amp;L&amp;"Book Antiqua,Negrito"&amp;10Rev-2&amp;C&amp;"Book Antiqua,Negrito"&amp;10Primeira Etapa&amp;R&amp;G</oddHeader>
    <oddFooter>&amp;L&amp;"Arial,Negrito"&amp;10CTR 464&amp;C&amp;"Arial,Negrito"&amp;10 4.&amp;P&amp;R&amp;"Arial,Itálico"&amp;10Origem: 408-Orçamento_Rel 2</oddFooter>
  </headerFooter>
  <rowBreaks count="2" manualBreakCount="2">
    <brk id="17" max="16383" man="1"/>
    <brk id="49" max="16383" man="1"/>
  </rowBreaks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Plan7">
    <tabColor theme="8" tint="0.39997558519241921"/>
  </sheetPr>
  <dimension ref="A2:AMJ22"/>
  <sheetViews>
    <sheetView showGridLines="0" topLeftCell="A4" zoomScaleNormal="100" workbookViewId="0">
      <selection activeCell="K5" sqref="K5"/>
    </sheetView>
  </sheetViews>
  <sheetFormatPr defaultColWidth="9.140625" defaultRowHeight="15.75"/>
  <cols>
    <col min="1" max="1" width="3.7109375" style="1" customWidth="1"/>
    <col min="2" max="2" width="8.85546875" style="2" customWidth="1"/>
    <col min="3" max="3" width="35.85546875" style="3" customWidth="1"/>
    <col min="4" max="4" width="9.7109375" style="3" customWidth="1"/>
    <col min="5" max="5" width="11.140625" style="4" customWidth="1"/>
    <col min="6" max="6" width="8.7109375" style="5" customWidth="1"/>
    <col min="7" max="7" width="11.7109375" style="4" customWidth="1"/>
    <col min="8" max="8" width="11.140625" style="5" customWidth="1"/>
    <col min="9" max="9" width="8.85546875" style="5" customWidth="1"/>
    <col min="10" max="10" width="13.7109375" style="5" customWidth="1"/>
    <col min="11" max="11" width="15.140625" style="5" customWidth="1"/>
    <col min="12" max="12" width="10.5703125" style="1" customWidth="1"/>
    <col min="13" max="13" width="18.28515625" style="1" customWidth="1"/>
    <col min="14" max="1024" width="9.140625" style="1"/>
    <col min="1025" max="16384" width="9.140625" style="168"/>
  </cols>
  <sheetData>
    <row r="2" spans="1:48" ht="18" customHeight="1">
      <c r="A2" s="6"/>
      <c r="B2" s="553" t="s">
        <v>0</v>
      </c>
      <c r="C2" s="554" t="s">
        <v>1</v>
      </c>
      <c r="D2" s="554"/>
      <c r="E2" s="554"/>
      <c r="F2" s="554"/>
      <c r="G2" s="554"/>
      <c r="H2" s="555" t="s">
        <v>2</v>
      </c>
      <c r="I2" s="555"/>
      <c r="J2" s="555"/>
      <c r="K2" s="555"/>
    </row>
    <row r="3" spans="1:48" ht="18" customHeight="1">
      <c r="A3" s="6"/>
      <c r="B3" s="553"/>
      <c r="C3" s="551" t="s">
        <v>340</v>
      </c>
      <c r="D3" s="551"/>
      <c r="E3" s="551"/>
      <c r="F3" s="551"/>
      <c r="G3" s="551"/>
      <c r="H3" s="556" t="s">
        <v>264</v>
      </c>
      <c r="I3" s="556"/>
      <c r="J3" s="556"/>
      <c r="K3" s="521" t="s">
        <v>530</v>
      </c>
      <c r="M3" s="7"/>
      <c r="N3" s="8"/>
      <c r="O3" s="8"/>
      <c r="P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9"/>
    </row>
    <row r="4" spans="1:48" ht="18" customHeight="1">
      <c r="A4" s="6"/>
      <c r="B4" s="551" t="s">
        <v>3</v>
      </c>
      <c r="C4" s="551" t="s">
        <v>341</v>
      </c>
      <c r="D4" s="551"/>
      <c r="E4" s="551"/>
      <c r="F4" s="551"/>
      <c r="G4" s="551"/>
      <c r="H4" s="556" t="s">
        <v>5</v>
      </c>
      <c r="I4" s="556"/>
      <c r="J4" s="556"/>
      <c r="K4" s="521" t="s">
        <v>530</v>
      </c>
    </row>
    <row r="5" spans="1:48" ht="30" customHeight="1">
      <c r="A5" s="6"/>
      <c r="B5" s="551"/>
      <c r="C5" s="557" t="s">
        <v>495</v>
      </c>
      <c r="D5" s="557"/>
      <c r="E5" s="557"/>
      <c r="F5" s="557"/>
      <c r="G5" s="557"/>
      <c r="H5" s="558" t="s">
        <v>6</v>
      </c>
      <c r="I5" s="558"/>
      <c r="J5" s="558"/>
      <c r="K5" s="522" t="s">
        <v>544</v>
      </c>
      <c r="M5" s="23"/>
    </row>
    <row r="6" spans="1:48" ht="18" customHeight="1">
      <c r="A6" s="6"/>
      <c r="B6" s="551"/>
      <c r="C6" s="557" t="s">
        <v>152</v>
      </c>
      <c r="D6" s="557"/>
      <c r="E6" s="557"/>
      <c r="F6" s="557"/>
      <c r="G6" s="557"/>
      <c r="H6" s="556" t="s">
        <v>7</v>
      </c>
      <c r="I6" s="556"/>
      <c r="J6" s="556"/>
      <c r="K6" s="154">
        <v>0.24179999999999999</v>
      </c>
    </row>
    <row r="7" spans="1:48" ht="18" customHeight="1">
      <c r="A7" s="6"/>
      <c r="B7" s="552"/>
      <c r="C7" s="557" t="s">
        <v>13</v>
      </c>
      <c r="D7" s="557"/>
      <c r="E7" s="557"/>
      <c r="F7" s="557"/>
      <c r="G7" s="557"/>
      <c r="H7" s="565" t="s">
        <v>8</v>
      </c>
      <c r="I7" s="565"/>
      <c r="J7" s="565"/>
      <c r="K7" s="155">
        <v>0.14019999999999999</v>
      </c>
    </row>
    <row r="8" spans="1:48" ht="54" customHeight="1">
      <c r="A8" s="6"/>
      <c r="B8" s="156" t="s">
        <v>9</v>
      </c>
      <c r="C8" s="190" t="s">
        <v>10</v>
      </c>
      <c r="D8" s="157" t="s">
        <v>14</v>
      </c>
      <c r="E8" s="158" t="s">
        <v>15</v>
      </c>
      <c r="F8" s="190" t="s">
        <v>16</v>
      </c>
      <c r="G8" s="158" t="s">
        <v>17</v>
      </c>
      <c r="H8" s="190" t="s">
        <v>265</v>
      </c>
      <c r="I8" s="190" t="s">
        <v>18</v>
      </c>
      <c r="J8" s="190" t="s">
        <v>266</v>
      </c>
      <c r="K8" s="190" t="s">
        <v>267</v>
      </c>
    </row>
    <row r="9" spans="1:48" s="12" customFormat="1">
      <c r="A9" s="1"/>
      <c r="B9" s="10"/>
      <c r="C9" s="62"/>
      <c r="D9" s="174"/>
      <c r="E9" s="63"/>
      <c r="F9" s="191"/>
      <c r="G9" s="64"/>
      <c r="H9" s="191"/>
      <c r="I9" s="191"/>
      <c r="J9" s="191"/>
      <c r="K9" s="65"/>
      <c r="L9" s="11"/>
      <c r="M9" s="11"/>
    </row>
    <row r="10" spans="1:48" s="12" customFormat="1">
      <c r="A10" s="1"/>
      <c r="B10" s="194">
        <f>B14</f>
        <v>1</v>
      </c>
      <c r="C10" s="297" t="str">
        <f>UPPER(C14)</f>
        <v>MONTAGEM DAS TUBULAÇÕES</v>
      </c>
      <c r="D10" s="294"/>
      <c r="E10" s="295"/>
      <c r="F10" s="267"/>
      <c r="G10" s="268"/>
      <c r="H10" s="267"/>
      <c r="I10" s="267"/>
      <c r="J10" s="267"/>
      <c r="K10" s="289">
        <f>K17</f>
        <v>5010.41</v>
      </c>
      <c r="L10" s="11"/>
      <c r="M10" s="11"/>
    </row>
    <row r="11" spans="1:48" s="12" customFormat="1">
      <c r="A11" s="1"/>
      <c r="B11" s="24"/>
      <c r="C11" s="66"/>
      <c r="D11" s="294"/>
      <c r="E11" s="295"/>
      <c r="F11" s="267"/>
      <c r="G11" s="268"/>
      <c r="H11" s="267"/>
      <c r="I11" s="267"/>
      <c r="J11" s="267"/>
      <c r="K11" s="26"/>
      <c r="L11" s="11"/>
      <c r="M11" s="11"/>
    </row>
    <row r="12" spans="1:48" s="12" customFormat="1">
      <c r="A12" s="1"/>
      <c r="B12" s="13"/>
      <c r="C12" s="270" t="s">
        <v>12</v>
      </c>
      <c r="D12" s="176"/>
      <c r="E12" s="68"/>
      <c r="F12" s="152"/>
      <c r="G12" s="27"/>
      <c r="H12" s="152"/>
      <c r="I12" s="152"/>
      <c r="J12" s="152"/>
      <c r="K12" s="292">
        <f>SUM(K9:K11)</f>
        <v>5010.41</v>
      </c>
      <c r="L12" s="14"/>
    </row>
    <row r="13" spans="1:48" s="12" customFormat="1">
      <c r="A13" s="1"/>
      <c r="B13" s="17"/>
      <c r="C13" s="29"/>
      <c r="D13" s="177"/>
      <c r="E13" s="69"/>
      <c r="F13" s="30"/>
      <c r="G13" s="31"/>
      <c r="H13" s="32"/>
      <c r="I13" s="32"/>
      <c r="J13" s="32"/>
      <c r="K13" s="33"/>
      <c r="M13" s="34"/>
    </row>
    <row r="14" spans="1:48" s="42" customFormat="1">
      <c r="B14" s="276">
        <v>1</v>
      </c>
      <c r="C14" s="281" t="s">
        <v>54</v>
      </c>
      <c r="D14" s="181"/>
      <c r="E14" s="87"/>
      <c r="F14" s="36"/>
      <c r="G14" s="44"/>
      <c r="H14" s="45"/>
      <c r="I14" s="83"/>
      <c r="J14" s="38"/>
      <c r="K14" s="39"/>
      <c r="L14" s="40"/>
      <c r="M14" s="41"/>
    </row>
    <row r="15" spans="1:48" s="5" customFormat="1" ht="47.25">
      <c r="A15" s="59"/>
      <c r="B15" s="296" t="s">
        <v>19</v>
      </c>
      <c r="C15" s="159" t="str">
        <f>'C-1.3_13'!$C$8</f>
        <v>Montagem de tubos e conexões de CPVC dos difusores do dióxido de cloro</v>
      </c>
      <c r="D15" s="523" t="str">
        <f>'C-1.3_13'!$C$7</f>
        <v>C-1.3_13</v>
      </c>
      <c r="E15" s="524" t="str">
        <f>'C-1.3_13'!$C$6</f>
        <v>COMP.</v>
      </c>
      <c r="F15" s="525" t="str">
        <f>'C-1.3_13'!$C$10</f>
        <v>gb</v>
      </c>
      <c r="G15" s="284">
        <v>1</v>
      </c>
      <c r="H15" s="526">
        <f>ROUND('C-1.3_13'!$I$17,2)</f>
        <v>4034.8</v>
      </c>
      <c r="I15" s="287">
        <f>$K$6</f>
        <v>0.24179999999999999</v>
      </c>
      <c r="J15" s="160">
        <f>ROUND(H15*(I15+1),2)</f>
        <v>5010.41</v>
      </c>
      <c r="K15" s="160">
        <f>ROUND(G15*J15,2)</f>
        <v>5010.41</v>
      </c>
      <c r="M15" s="60">
        <f>(K15*100)/'ME-Difusores'!M26</f>
        <v>38.97704898648518</v>
      </c>
    </row>
    <row r="16" spans="1:48" s="42" customFormat="1">
      <c r="B16" s="88"/>
      <c r="C16" s="89"/>
      <c r="D16" s="181"/>
      <c r="E16" s="87"/>
      <c r="F16" s="36"/>
      <c r="G16" s="44"/>
      <c r="H16" s="45"/>
      <c r="I16" s="83"/>
      <c r="J16" s="38"/>
      <c r="K16" s="290"/>
      <c r="L16" s="40"/>
      <c r="M16" s="41"/>
    </row>
    <row r="17" spans="2:18" s="42" customFormat="1">
      <c r="B17" s="88"/>
      <c r="C17" s="280" t="s">
        <v>29</v>
      </c>
      <c r="D17" s="182"/>
      <c r="E17" s="90"/>
      <c r="F17" s="47"/>
      <c r="G17" s="48"/>
      <c r="H17" s="49"/>
      <c r="I17" s="83"/>
      <c r="J17" s="38"/>
      <c r="K17" s="288">
        <f>SUM(K15:K16)</f>
        <v>5010.41</v>
      </c>
      <c r="L17" s="40"/>
    </row>
    <row r="18" spans="2:18" s="42" customFormat="1">
      <c r="B18" s="88"/>
      <c r="C18" s="46"/>
      <c r="D18" s="182"/>
      <c r="E18" s="90"/>
      <c r="F18" s="47"/>
      <c r="G18" s="48"/>
      <c r="H18" s="49"/>
      <c r="I18" s="83"/>
      <c r="J18" s="38"/>
      <c r="K18" s="50"/>
      <c r="L18" s="40"/>
      <c r="M18" s="41"/>
    </row>
    <row r="19" spans="2:18" s="35" customFormat="1">
      <c r="B19" s="43"/>
      <c r="C19" s="47"/>
      <c r="D19" s="171"/>
      <c r="E19" s="90"/>
      <c r="F19" s="47"/>
      <c r="G19" s="48"/>
      <c r="H19" s="92"/>
      <c r="I19" s="93"/>
      <c r="J19" s="38"/>
      <c r="K19" s="50"/>
      <c r="L19" s="41"/>
      <c r="M19" s="42"/>
      <c r="N19" s="42"/>
      <c r="O19" s="42"/>
      <c r="P19" s="42"/>
      <c r="Q19" s="42"/>
      <c r="R19" s="42"/>
    </row>
    <row r="20" spans="2:18">
      <c r="B20" s="51"/>
      <c r="C20" s="282" t="s">
        <v>12</v>
      </c>
      <c r="D20" s="172"/>
      <c r="E20" s="78"/>
      <c r="F20" s="53"/>
      <c r="G20" s="54"/>
      <c r="H20" s="55"/>
      <c r="I20" s="55"/>
      <c r="J20" s="55"/>
      <c r="K20" s="291">
        <f>SUM(K14:K19)/2</f>
        <v>5010.41</v>
      </c>
      <c r="L20" s="61"/>
    </row>
    <row r="21" spans="2:18">
      <c r="B21" s="17"/>
      <c r="C21" s="56"/>
      <c r="D21" s="173"/>
      <c r="E21" s="69"/>
      <c r="F21" s="57"/>
      <c r="G21" s="31"/>
      <c r="H21" s="58"/>
      <c r="I21" s="58"/>
      <c r="J21" s="58"/>
      <c r="K21" s="32"/>
    </row>
    <row r="22" spans="2:18">
      <c r="B22" s="18"/>
      <c r="H22" s="19"/>
      <c r="I22" s="19"/>
      <c r="J22" s="19"/>
    </row>
  </sheetData>
  <mergeCells count="14">
    <mergeCell ref="C7:G7"/>
    <mergeCell ref="H7:J7"/>
    <mergeCell ref="B4:B7"/>
    <mergeCell ref="B2:B3"/>
    <mergeCell ref="C2:G2"/>
    <mergeCell ref="H2:K2"/>
    <mergeCell ref="C3:G3"/>
    <mergeCell ref="H3:J3"/>
    <mergeCell ref="C4:G4"/>
    <mergeCell ref="H4:J4"/>
    <mergeCell ref="C5:G5"/>
    <mergeCell ref="H5:J5"/>
    <mergeCell ref="C6:G6"/>
    <mergeCell ref="H6:J6"/>
  </mergeCells>
  <printOptions horizontalCentered="1"/>
  <pageMargins left="0.78740157480314965" right="0.59055118110236227" top="0.98425196850393704" bottom="0.78740157480314965" header="0.39370078740157483" footer="0.39370078740157483"/>
  <pageSetup paperSize="9" scale="65" fitToHeight="0" orientation="portrait" r:id="rId1"/>
  <headerFooter scaleWithDoc="0">
    <oddHeader>&amp;L&amp;"Book Antiqua,Negrito"&amp;10Rev-2&amp;C&amp;"Book Antiqua,Negrito"&amp;10Primeira Etapa&amp;R&amp;G</oddHeader>
    <oddFooter>&amp;L&amp;"Arial,Negrito"&amp;10CTR 464&amp;C&amp;"Arial,Negrito"&amp;10 4.&amp;P&amp;R&amp;"Arial,Itálico"&amp;10Origem: 408-Orçamento_Rel 2</oddFooter>
  </headerFooter>
  <rowBreaks count="1" manualBreakCount="1">
    <brk id="13" max="16383" man="1"/>
  </rowBreaks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Plan8">
    <tabColor theme="8" tint="0.39997558519241921"/>
  </sheetPr>
  <dimension ref="A2:AMJ31"/>
  <sheetViews>
    <sheetView showGridLines="0" zoomScaleNormal="100" workbookViewId="0">
      <selection activeCell="K5" sqref="K5"/>
    </sheetView>
  </sheetViews>
  <sheetFormatPr defaultColWidth="9.140625" defaultRowHeight="15.75"/>
  <cols>
    <col min="1" max="1" width="3.7109375" style="1" customWidth="1"/>
    <col min="2" max="2" width="8.85546875" style="2" customWidth="1"/>
    <col min="3" max="3" width="35.85546875" style="3" customWidth="1"/>
    <col min="4" max="4" width="9.7109375" style="3" customWidth="1"/>
    <col min="5" max="5" width="11.140625" style="4" customWidth="1"/>
    <col min="6" max="6" width="8.7109375" style="5" customWidth="1"/>
    <col min="7" max="7" width="11.7109375" style="4" customWidth="1"/>
    <col min="8" max="8" width="11.140625" style="5" customWidth="1"/>
    <col min="9" max="9" width="8.85546875" style="5" customWidth="1"/>
    <col min="10" max="10" width="13.7109375" style="5" customWidth="1"/>
    <col min="11" max="11" width="15.140625" style="5" customWidth="1"/>
    <col min="12" max="12" width="10.5703125" style="1" customWidth="1"/>
    <col min="13" max="13" width="18.28515625" style="59" customWidth="1"/>
    <col min="14" max="14" width="9.140625" style="1"/>
    <col min="15" max="15" width="11" style="1" customWidth="1"/>
    <col min="16" max="1023" width="9.140625" style="1"/>
    <col min="1024" max="1024" width="11.5703125" style="8" customWidth="1"/>
    <col min="1025" max="16384" width="9.140625" style="168"/>
  </cols>
  <sheetData>
    <row r="2" spans="1:1024" ht="18" customHeight="1">
      <c r="A2" s="6"/>
      <c r="B2" s="553" t="s">
        <v>0</v>
      </c>
      <c r="C2" s="554" t="s">
        <v>1</v>
      </c>
      <c r="D2" s="554"/>
      <c r="E2" s="554"/>
      <c r="F2" s="554"/>
      <c r="G2" s="554"/>
      <c r="H2" s="555" t="s">
        <v>2</v>
      </c>
      <c r="I2" s="555"/>
      <c r="J2" s="555"/>
      <c r="K2" s="555"/>
    </row>
    <row r="3" spans="1:1024" ht="18" customHeight="1">
      <c r="A3" s="6"/>
      <c r="B3" s="553"/>
      <c r="C3" s="551" t="s">
        <v>340</v>
      </c>
      <c r="D3" s="551"/>
      <c r="E3" s="551"/>
      <c r="F3" s="551"/>
      <c r="G3" s="551"/>
      <c r="H3" s="556" t="s">
        <v>264</v>
      </c>
      <c r="I3" s="556"/>
      <c r="J3" s="556"/>
      <c r="K3" s="521" t="s">
        <v>530</v>
      </c>
      <c r="M3" s="7"/>
      <c r="N3" s="8"/>
      <c r="O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9"/>
    </row>
    <row r="4" spans="1:1024" ht="18" customHeight="1">
      <c r="A4" s="6"/>
      <c r="B4" s="551" t="s">
        <v>3</v>
      </c>
      <c r="C4" s="551" t="s">
        <v>341</v>
      </c>
      <c r="D4" s="551"/>
      <c r="E4" s="551"/>
      <c r="F4" s="551"/>
      <c r="G4" s="551"/>
      <c r="H4" s="556" t="s">
        <v>5</v>
      </c>
      <c r="I4" s="556"/>
      <c r="J4" s="556"/>
      <c r="K4" s="521" t="s">
        <v>530</v>
      </c>
    </row>
    <row r="5" spans="1:1024" ht="30" customHeight="1">
      <c r="A5" s="6"/>
      <c r="B5" s="551"/>
      <c r="C5" s="557" t="s">
        <v>495</v>
      </c>
      <c r="D5" s="557"/>
      <c r="E5" s="557"/>
      <c r="F5" s="557"/>
      <c r="G5" s="557"/>
      <c r="H5" s="558" t="s">
        <v>6</v>
      </c>
      <c r="I5" s="558"/>
      <c r="J5" s="558"/>
      <c r="K5" s="522" t="s">
        <v>544</v>
      </c>
      <c r="M5" s="23"/>
    </row>
    <row r="6" spans="1:1024" ht="18" customHeight="1">
      <c r="A6" s="6"/>
      <c r="B6" s="551"/>
      <c r="C6" s="557" t="s">
        <v>152</v>
      </c>
      <c r="D6" s="557"/>
      <c r="E6" s="557"/>
      <c r="F6" s="557"/>
      <c r="G6" s="557"/>
      <c r="H6" s="556" t="s">
        <v>7</v>
      </c>
      <c r="I6" s="556"/>
      <c r="J6" s="556"/>
      <c r="K6" s="154">
        <v>0.24179999999999999</v>
      </c>
    </row>
    <row r="7" spans="1:1024" ht="18" customHeight="1">
      <c r="A7" s="6"/>
      <c r="B7" s="552"/>
      <c r="C7" s="557" t="s">
        <v>59</v>
      </c>
      <c r="D7" s="557"/>
      <c r="E7" s="557"/>
      <c r="F7" s="557"/>
      <c r="G7" s="557"/>
      <c r="H7" s="565" t="s">
        <v>8</v>
      </c>
      <c r="I7" s="565"/>
      <c r="J7" s="565"/>
      <c r="K7" s="155">
        <v>0.14019999999999999</v>
      </c>
    </row>
    <row r="8" spans="1:1024" ht="54" customHeight="1">
      <c r="A8" s="6"/>
      <c r="B8" s="156" t="s">
        <v>9</v>
      </c>
      <c r="C8" s="190" t="s">
        <v>10</v>
      </c>
      <c r="D8" s="157" t="s">
        <v>14</v>
      </c>
      <c r="E8" s="158" t="s">
        <v>15</v>
      </c>
      <c r="F8" s="190" t="s">
        <v>16</v>
      </c>
      <c r="G8" s="158" t="s">
        <v>17</v>
      </c>
      <c r="H8" s="190" t="s">
        <v>265</v>
      </c>
      <c r="I8" s="190" t="s">
        <v>18</v>
      </c>
      <c r="J8" s="190" t="s">
        <v>266</v>
      </c>
      <c r="K8" s="190" t="s">
        <v>267</v>
      </c>
    </row>
    <row r="9" spans="1:1024" s="153" customFormat="1">
      <c r="A9" s="161"/>
      <c r="B9" s="312"/>
      <c r="C9" s="313"/>
      <c r="D9" s="314"/>
      <c r="E9" s="315"/>
      <c r="F9" s="316"/>
      <c r="G9" s="317"/>
      <c r="H9" s="316"/>
      <c r="I9" s="316"/>
      <c r="J9" s="316"/>
      <c r="K9" s="438"/>
      <c r="L9" s="162"/>
      <c r="M9" s="162"/>
      <c r="AMJ9" s="439"/>
    </row>
    <row r="10" spans="1:1024" s="153" customFormat="1">
      <c r="A10" s="161"/>
      <c r="B10" s="257">
        <f>B14</f>
        <v>1</v>
      </c>
      <c r="C10" s="293" t="str">
        <f>UPPER(C14)</f>
        <v>FORNECIMENTO DE MATERIAIS</v>
      </c>
      <c r="D10" s="294"/>
      <c r="E10" s="295"/>
      <c r="F10" s="267"/>
      <c r="G10" s="268"/>
      <c r="H10" s="267"/>
      <c r="I10" s="267"/>
      <c r="J10" s="267"/>
      <c r="K10" s="289">
        <f>K26</f>
        <v>14657.199999999999</v>
      </c>
      <c r="L10" s="162"/>
      <c r="M10" s="162"/>
      <c r="AMJ10" s="439"/>
    </row>
    <row r="11" spans="1:1024" s="153" customFormat="1">
      <c r="A11" s="161"/>
      <c r="B11" s="264"/>
      <c r="C11" s="298"/>
      <c r="D11" s="294"/>
      <c r="E11" s="295"/>
      <c r="F11" s="267"/>
      <c r="G11" s="268"/>
      <c r="H11" s="267"/>
      <c r="I11" s="267"/>
      <c r="J11" s="267"/>
      <c r="K11" s="440"/>
      <c r="L11" s="162"/>
      <c r="M11" s="162"/>
      <c r="AMJ11" s="439"/>
    </row>
    <row r="12" spans="1:1024" s="153" customFormat="1">
      <c r="A12" s="161"/>
      <c r="B12" s="258"/>
      <c r="C12" s="270" t="s">
        <v>12</v>
      </c>
      <c r="D12" s="299"/>
      <c r="E12" s="300"/>
      <c r="F12" s="270"/>
      <c r="G12" s="271"/>
      <c r="H12" s="270"/>
      <c r="I12" s="270"/>
      <c r="J12" s="270"/>
      <c r="K12" s="292">
        <f>SUM(K9:K11)</f>
        <v>14657.199999999999</v>
      </c>
      <c r="L12" s="441"/>
      <c r="M12" s="189"/>
      <c r="AMJ12" s="439"/>
    </row>
    <row r="13" spans="1:1024" s="153" customFormat="1">
      <c r="A13" s="161"/>
      <c r="B13" s="259"/>
      <c r="C13" s="272"/>
      <c r="D13" s="302"/>
      <c r="E13" s="303"/>
      <c r="F13" s="273"/>
      <c r="G13" s="274"/>
      <c r="H13" s="275"/>
      <c r="I13" s="275"/>
      <c r="J13" s="275"/>
      <c r="K13" s="442"/>
      <c r="M13" s="443"/>
      <c r="AMJ13" s="439"/>
    </row>
    <row r="14" spans="1:1024" s="12" customFormat="1">
      <c r="A14" s="1"/>
      <c r="B14" s="276">
        <v>1</v>
      </c>
      <c r="C14" s="281" t="s">
        <v>120</v>
      </c>
      <c r="D14" s="444"/>
      <c r="E14" s="445"/>
      <c r="F14" s="446"/>
      <c r="G14" s="304"/>
      <c r="H14" s="284"/>
      <c r="I14" s="284"/>
      <c r="J14" s="284"/>
      <c r="K14" s="290"/>
      <c r="M14" s="5"/>
      <c r="AMJ14" s="8"/>
    </row>
    <row r="15" spans="1:1024" s="5" customFormat="1" ht="31.5">
      <c r="A15" s="59"/>
      <c r="B15" s="296" t="s">
        <v>19</v>
      </c>
      <c r="C15" s="159" t="str">
        <f>'Resumo Cotações'!$C$13</f>
        <v>Válvula esfera soldável Ø 2", em CPVC Industrial, SCH 80</v>
      </c>
      <c r="D15" s="523" t="str">
        <f>'Resumo Cotações'!$B$13</f>
        <v>PVC-10</v>
      </c>
      <c r="E15" s="524" t="str">
        <f>'Resumo Cotações'!$A$13</f>
        <v>Cotação</v>
      </c>
      <c r="F15" s="525" t="str">
        <f>'Resumo Cotações'!$D$13</f>
        <v>pç</v>
      </c>
      <c r="G15" s="284">
        <v>2</v>
      </c>
      <c r="H15" s="526">
        <f>ROUND('Resumo Cotações'!$K$13,2)</f>
        <v>647</v>
      </c>
      <c r="I15" s="287">
        <f t="shared" ref="I15:I24" si="0">$K$7</f>
        <v>0.14019999999999999</v>
      </c>
      <c r="J15" s="160">
        <f>ROUND(H15*(I15+1),2)</f>
        <v>737.71</v>
      </c>
      <c r="K15" s="160">
        <f>ROUND(G15*J15,2)</f>
        <v>1475.42</v>
      </c>
      <c r="L15" s="12"/>
      <c r="M15" s="71">
        <f t="shared" ref="M15:M24" si="1">G15*H15</f>
        <v>1294</v>
      </c>
      <c r="AMJ15" s="8"/>
    </row>
    <row r="16" spans="1:1024" s="5" customFormat="1" ht="31.5">
      <c r="A16" s="59"/>
      <c r="B16" s="296" t="s">
        <v>22</v>
      </c>
      <c r="C16" s="159" t="str">
        <f>'Resumo Cotações'!$C$14</f>
        <v>Tubo soldável Ø 2", L = 0,09m, em CPVC Industrial, SCH 80</v>
      </c>
      <c r="D16" s="523" t="str">
        <f>'Resumo Cotações'!$B$14</f>
        <v>PVC-11</v>
      </c>
      <c r="E16" s="524" t="str">
        <f>'Resumo Cotações'!$A$14</f>
        <v>Cotação</v>
      </c>
      <c r="F16" s="525" t="str">
        <f>'Resumo Cotações'!$D$14</f>
        <v>pç</v>
      </c>
      <c r="G16" s="284">
        <v>4</v>
      </c>
      <c r="H16" s="526">
        <f>ROUND('Resumo Cotações'!$K$14,2)</f>
        <v>11.18</v>
      </c>
      <c r="I16" s="287">
        <f t="shared" si="0"/>
        <v>0.14019999999999999</v>
      </c>
      <c r="J16" s="160">
        <f t="shared" ref="J16:J24" si="2">ROUND(H16*(I16+1),2)</f>
        <v>12.75</v>
      </c>
      <c r="K16" s="160">
        <f t="shared" ref="K16:K24" si="3">ROUND(G16*J16,2)</f>
        <v>51</v>
      </c>
      <c r="L16" s="12"/>
      <c r="M16" s="71">
        <f t="shared" si="1"/>
        <v>44.72</v>
      </c>
      <c r="AMJ16" s="8"/>
    </row>
    <row r="17" spans="1:1024" s="5" customFormat="1" ht="31.5">
      <c r="A17" s="59"/>
      <c r="B17" s="296" t="s">
        <v>23</v>
      </c>
      <c r="C17" s="159" t="str">
        <f>'Resumo Cotações'!$C$17</f>
        <v>Adaptador curto (macho) L/R Ø 2", em CPVC Industrial, SCH 80</v>
      </c>
      <c r="D17" s="523" t="str">
        <f>'Resumo Cotações'!$B$17</f>
        <v>PVC-14</v>
      </c>
      <c r="E17" s="524" t="str">
        <f>'Resumo Cotações'!$A$17</f>
        <v>Cotação</v>
      </c>
      <c r="F17" s="525" t="str">
        <f>'Resumo Cotações'!$D$17</f>
        <v>pç</v>
      </c>
      <c r="G17" s="284">
        <v>2</v>
      </c>
      <c r="H17" s="526">
        <f>ROUND('Resumo Cotações'!$K$17,2)</f>
        <v>45.76</v>
      </c>
      <c r="I17" s="287">
        <f t="shared" si="0"/>
        <v>0.14019999999999999</v>
      </c>
      <c r="J17" s="160">
        <f t="shared" si="2"/>
        <v>52.18</v>
      </c>
      <c r="K17" s="160">
        <f t="shared" si="3"/>
        <v>104.36</v>
      </c>
      <c r="L17" s="12"/>
      <c r="M17" s="71">
        <f t="shared" si="1"/>
        <v>91.52</v>
      </c>
      <c r="AMJ17" s="8"/>
    </row>
    <row r="18" spans="1:1024" s="5" customFormat="1" ht="47.25">
      <c r="A18" s="59"/>
      <c r="B18" s="296" t="s">
        <v>24</v>
      </c>
      <c r="C18" s="159" t="str">
        <f>'Resumo Cotações'!$C$15</f>
        <v>Bucha de redução com  bolsa  e  rosca  Ø 3" x Ø 2", em CPVC Industrial, SCH 80</v>
      </c>
      <c r="D18" s="523" t="str">
        <f>'Resumo Cotações'!$B$15</f>
        <v>PVC-12</v>
      </c>
      <c r="E18" s="524" t="str">
        <f>'Resumo Cotações'!$A$15</f>
        <v>Cotação</v>
      </c>
      <c r="F18" s="525" t="str">
        <f>'Resumo Cotações'!$D$15</f>
        <v>pç</v>
      </c>
      <c r="G18" s="284">
        <v>2</v>
      </c>
      <c r="H18" s="526">
        <f>ROUND('Resumo Cotações'!$K$15,2)</f>
        <v>103.67</v>
      </c>
      <c r="I18" s="287">
        <f t="shared" si="0"/>
        <v>0.14019999999999999</v>
      </c>
      <c r="J18" s="160">
        <f t="shared" si="2"/>
        <v>118.2</v>
      </c>
      <c r="K18" s="160">
        <f t="shared" si="3"/>
        <v>236.4</v>
      </c>
      <c r="L18" s="12"/>
      <c r="M18" s="71">
        <f t="shared" si="1"/>
        <v>207.34</v>
      </c>
      <c r="AMJ18" s="8"/>
    </row>
    <row r="19" spans="1:1024" s="5" customFormat="1" ht="31.5">
      <c r="A19" s="59"/>
      <c r="B19" s="296" t="s">
        <v>25</v>
      </c>
      <c r="C19" s="159" t="str">
        <f>'Resumo Cotações'!$C$11</f>
        <v>Joelho 90° soldável Ø 3", em CPVC Industrial, SCH 80</v>
      </c>
      <c r="D19" s="523" t="str">
        <f>'Resumo Cotações'!$B$11</f>
        <v>PVC-08</v>
      </c>
      <c r="E19" s="524" t="str">
        <f>'Resumo Cotações'!$A$11</f>
        <v>Cotação</v>
      </c>
      <c r="F19" s="525" t="str">
        <f>'Resumo Cotações'!$D$11</f>
        <v>pç</v>
      </c>
      <c r="G19" s="284">
        <v>8</v>
      </c>
      <c r="H19" s="526">
        <f>ROUND('Resumo Cotações'!$K$11,2)</f>
        <v>102.41</v>
      </c>
      <c r="I19" s="287">
        <f t="shared" si="0"/>
        <v>0.14019999999999999</v>
      </c>
      <c r="J19" s="160">
        <f t="shared" si="2"/>
        <v>116.77</v>
      </c>
      <c r="K19" s="160">
        <f t="shared" si="3"/>
        <v>934.16</v>
      </c>
      <c r="L19" s="12"/>
      <c r="M19" s="71">
        <f t="shared" si="1"/>
        <v>819.28</v>
      </c>
      <c r="AMJ19" s="8"/>
    </row>
    <row r="20" spans="1:1024" s="5" customFormat="1" ht="31.5">
      <c r="A20" s="59"/>
      <c r="B20" s="296" t="s">
        <v>26</v>
      </c>
      <c r="C20" s="159" t="str">
        <f>'Resumo Cotações'!$C$12</f>
        <v>Tê soldável Ø 3", em CPVC Industrial, SCH 80</v>
      </c>
      <c r="D20" s="523" t="str">
        <f>'Resumo Cotações'!$B$12</f>
        <v>PVC-09</v>
      </c>
      <c r="E20" s="524" t="str">
        <f>'Resumo Cotações'!$A$12</f>
        <v>Cotação</v>
      </c>
      <c r="F20" s="525" t="str">
        <f>'Resumo Cotações'!$D$12</f>
        <v>unid</v>
      </c>
      <c r="G20" s="284">
        <v>2</v>
      </c>
      <c r="H20" s="526">
        <f>ROUND('Resumo Cotações'!$K$12,2)</f>
        <v>156.71</v>
      </c>
      <c r="I20" s="287">
        <f t="shared" si="0"/>
        <v>0.14019999999999999</v>
      </c>
      <c r="J20" s="160">
        <f t="shared" si="2"/>
        <v>178.68</v>
      </c>
      <c r="K20" s="160">
        <f t="shared" si="3"/>
        <v>357.36</v>
      </c>
      <c r="L20" s="12"/>
      <c r="M20" s="71">
        <f t="shared" si="1"/>
        <v>313.42</v>
      </c>
      <c r="AMJ20" s="8"/>
    </row>
    <row r="21" spans="1:1024" s="5" customFormat="1" ht="31.5">
      <c r="A21" s="59"/>
      <c r="B21" s="296" t="s">
        <v>27</v>
      </c>
      <c r="C21" s="159" t="str">
        <f>'Resumo Cotações'!$C$10</f>
        <v>Tubo soldável Ø 3", em CPVC Industrial, SCH 80</v>
      </c>
      <c r="D21" s="523" t="str">
        <f>'Resumo Cotações'!$B$10</f>
        <v>PVC-07</v>
      </c>
      <c r="E21" s="524" t="str">
        <f>'Resumo Cotações'!$A$10</f>
        <v>Cotação</v>
      </c>
      <c r="F21" s="525" t="str">
        <f>'Resumo Cotações'!$D$10</f>
        <v>m</v>
      </c>
      <c r="G21" s="284">
        <v>33</v>
      </c>
      <c r="H21" s="526">
        <f>ROUND('Resumo Cotações'!$K$10,2)</f>
        <v>250.69</v>
      </c>
      <c r="I21" s="287">
        <f t="shared" si="0"/>
        <v>0.14019999999999999</v>
      </c>
      <c r="J21" s="160">
        <f t="shared" si="2"/>
        <v>285.83999999999997</v>
      </c>
      <c r="K21" s="160">
        <f t="shared" si="3"/>
        <v>9432.7199999999993</v>
      </c>
      <c r="L21" s="12"/>
      <c r="M21" s="71">
        <f t="shared" si="1"/>
        <v>8272.77</v>
      </c>
      <c r="AMJ21" s="8"/>
    </row>
    <row r="22" spans="1:1024" s="5" customFormat="1" ht="47.25">
      <c r="A22" s="59"/>
      <c r="B22" s="296" t="s">
        <v>121</v>
      </c>
      <c r="C22" s="159" t="str">
        <f>'Resumo Cotações'!$C$18</f>
        <v>Sistema de fixação universal DE 85 a 114mm (G), em poliamida, para tubulações industriais</v>
      </c>
      <c r="D22" s="523" t="str">
        <f>'Resumo Cotações'!$B$18</f>
        <v>PVC-15</v>
      </c>
      <c r="E22" s="524" t="str">
        <f>'Resumo Cotações'!$A$18</f>
        <v>Cotação</v>
      </c>
      <c r="F22" s="525" t="str">
        <f>'Resumo Cotações'!$D$18</f>
        <v>cj</v>
      </c>
      <c r="G22" s="284">
        <v>14</v>
      </c>
      <c r="H22" s="526">
        <f>ROUND('Resumo Cotações'!$K$18,2)</f>
        <v>15.16</v>
      </c>
      <c r="I22" s="287">
        <f t="shared" si="0"/>
        <v>0.14019999999999999</v>
      </c>
      <c r="J22" s="160">
        <f t="shared" si="2"/>
        <v>17.29</v>
      </c>
      <c r="K22" s="160">
        <f t="shared" si="3"/>
        <v>242.06</v>
      </c>
      <c r="L22" s="12"/>
      <c r="M22" s="71">
        <f t="shared" si="1"/>
        <v>212.24</v>
      </c>
      <c r="AMJ22" s="8"/>
    </row>
    <row r="23" spans="1:1024" s="5" customFormat="1" ht="31.5">
      <c r="A23" s="59"/>
      <c r="B23" s="296" t="s">
        <v>122</v>
      </c>
      <c r="C23" s="159" t="str">
        <f>'Resumo Cotações'!$C$6</f>
        <v>Primer para CPVC e PVC-U industrial SCH 80 *473ml*</v>
      </c>
      <c r="D23" s="523" t="str">
        <f>'Resumo Cotações'!$B$6</f>
        <v>PVC-03</v>
      </c>
      <c r="E23" s="524" t="str">
        <f>'Resumo Cotações'!$A$6</f>
        <v>Cotação</v>
      </c>
      <c r="F23" s="525" t="str">
        <f>'Resumo Cotações'!$D$6</f>
        <v>unid.</v>
      </c>
      <c r="G23" s="284">
        <v>4</v>
      </c>
      <c r="H23" s="526">
        <f>ROUND('Resumo Cotações'!$K$6,2)</f>
        <v>165.97</v>
      </c>
      <c r="I23" s="287">
        <f t="shared" si="0"/>
        <v>0.14019999999999999</v>
      </c>
      <c r="J23" s="160">
        <f t="shared" si="2"/>
        <v>189.24</v>
      </c>
      <c r="K23" s="160">
        <f t="shared" si="3"/>
        <v>756.96</v>
      </c>
      <c r="L23" s="12"/>
      <c r="M23" s="71">
        <f t="shared" si="1"/>
        <v>663.88</v>
      </c>
      <c r="AMJ23" s="8"/>
    </row>
    <row r="24" spans="1:1024" s="5" customFormat="1" ht="31.5">
      <c r="A24" s="59"/>
      <c r="B24" s="296" t="s">
        <v>123</v>
      </c>
      <c r="C24" s="159" t="str">
        <f>'Resumo Cotações'!$C$5</f>
        <v>Adesivo plástico para CPVC e PVC-U industrial SCH 80 *473ml*</v>
      </c>
      <c r="D24" s="523" t="str">
        <f>'Resumo Cotações'!$B$5</f>
        <v>PVC-02</v>
      </c>
      <c r="E24" s="524" t="str">
        <f>'Resumo Cotações'!$A$5</f>
        <v>Cotação</v>
      </c>
      <c r="F24" s="525" t="str">
        <f>'Resumo Cotações'!$D$5</f>
        <v>unid.</v>
      </c>
      <c r="G24" s="284">
        <v>4</v>
      </c>
      <c r="H24" s="526">
        <f>ROUND('Resumo Cotações'!$K$5,2)</f>
        <v>233.9</v>
      </c>
      <c r="I24" s="287">
        <f t="shared" si="0"/>
        <v>0.14019999999999999</v>
      </c>
      <c r="J24" s="160">
        <f t="shared" si="2"/>
        <v>266.69</v>
      </c>
      <c r="K24" s="160">
        <f t="shared" si="3"/>
        <v>1066.76</v>
      </c>
      <c r="L24" s="12"/>
      <c r="M24" s="71">
        <f t="shared" si="1"/>
        <v>935.6</v>
      </c>
      <c r="AMJ24" s="8"/>
    </row>
    <row r="25" spans="1:1024" s="12" customFormat="1">
      <c r="A25" s="1"/>
      <c r="B25" s="278"/>
      <c r="C25" s="311"/>
      <c r="D25" s="447"/>
      <c r="E25" s="448"/>
      <c r="F25" s="446"/>
      <c r="G25" s="304"/>
      <c r="H25" s="284"/>
      <c r="I25" s="287"/>
      <c r="J25" s="160"/>
      <c r="K25" s="290"/>
      <c r="M25" s="72"/>
      <c r="AMJ25" s="8"/>
    </row>
    <row r="26" spans="1:1024" s="12" customFormat="1">
      <c r="A26" s="1"/>
      <c r="B26" s="278"/>
      <c r="C26" s="280" t="s">
        <v>29</v>
      </c>
      <c r="D26" s="444"/>
      <c r="E26" s="449"/>
      <c r="F26" s="282"/>
      <c r="G26" s="450"/>
      <c r="H26" s="451"/>
      <c r="I26" s="287"/>
      <c r="J26" s="160"/>
      <c r="K26" s="288">
        <f>SUM(K15:K25)</f>
        <v>14657.199999999999</v>
      </c>
      <c r="M26" s="96">
        <f>SUM(M15:M24)</f>
        <v>12854.769999999999</v>
      </c>
      <c r="O26" s="75">
        <f>M26*0.5</f>
        <v>6427.3849999999993</v>
      </c>
      <c r="AMJ26" s="8"/>
    </row>
    <row r="27" spans="1:1024" s="5" customFormat="1">
      <c r="A27" s="59"/>
      <c r="B27" s="296"/>
      <c r="C27" s="159"/>
      <c r="D27" s="452"/>
      <c r="E27" s="448"/>
      <c r="F27" s="453"/>
      <c r="G27" s="454"/>
      <c r="H27" s="160"/>
      <c r="I27" s="287"/>
      <c r="J27" s="160"/>
      <c r="K27" s="290"/>
      <c r="M27" s="41"/>
      <c r="AMJ27" s="8"/>
    </row>
    <row r="28" spans="1:1024" s="5" customFormat="1">
      <c r="A28" s="59"/>
      <c r="B28" s="296"/>
      <c r="C28" s="159"/>
      <c r="D28" s="452"/>
      <c r="E28" s="448"/>
      <c r="F28" s="453"/>
      <c r="G28" s="454"/>
      <c r="H28" s="160"/>
      <c r="I28" s="287"/>
      <c r="J28" s="160"/>
      <c r="K28" s="290"/>
      <c r="M28" s="41"/>
      <c r="O28" s="99"/>
      <c r="AMJ28" s="8"/>
    </row>
    <row r="29" spans="1:1024">
      <c r="B29" s="278"/>
      <c r="C29" s="282" t="s">
        <v>12</v>
      </c>
      <c r="D29" s="455"/>
      <c r="E29" s="445"/>
      <c r="F29" s="456"/>
      <c r="G29" s="304"/>
      <c r="H29" s="457"/>
      <c r="I29" s="457"/>
      <c r="J29" s="457"/>
      <c r="K29" s="291">
        <f>SUM(K14:K28)/2</f>
        <v>14657.199999999999</v>
      </c>
      <c r="L29" s="61"/>
    </row>
    <row r="30" spans="1:1024">
      <c r="B30" s="259"/>
      <c r="C30" s="283"/>
      <c r="D30" s="458"/>
      <c r="E30" s="303"/>
      <c r="F30" s="459"/>
      <c r="G30" s="274"/>
      <c r="H30" s="460"/>
      <c r="I30" s="460"/>
      <c r="J30" s="460"/>
      <c r="K30" s="275"/>
    </row>
    <row r="31" spans="1:1024">
      <c r="B31" s="18"/>
      <c r="H31" s="19"/>
      <c r="I31" s="19"/>
      <c r="J31" s="19"/>
    </row>
  </sheetData>
  <mergeCells count="14">
    <mergeCell ref="C7:G7"/>
    <mergeCell ref="H7:J7"/>
    <mergeCell ref="B4:B7"/>
    <mergeCell ref="B2:B3"/>
    <mergeCell ref="C2:G2"/>
    <mergeCell ref="H2:K2"/>
    <mergeCell ref="C3:G3"/>
    <mergeCell ref="H3:J3"/>
    <mergeCell ref="C4:G4"/>
    <mergeCell ref="H4:J4"/>
    <mergeCell ref="C5:G5"/>
    <mergeCell ref="H5:J5"/>
    <mergeCell ref="C6:G6"/>
    <mergeCell ref="H6:J6"/>
  </mergeCells>
  <printOptions horizontalCentered="1"/>
  <pageMargins left="0.78740157480314965" right="0.59055118110236227" top="0.98425196850393704" bottom="0.78740157480314965" header="0.39370078740157483" footer="0.39370078740157483"/>
  <pageSetup paperSize="9" scale="65" fitToHeight="0" orientation="portrait" r:id="rId1"/>
  <headerFooter scaleWithDoc="0">
    <oddHeader>&amp;L&amp;"Book Antiqua,Negrito"&amp;10Rev-2&amp;C&amp;"Book Antiqua,Negrito"&amp;10Primeira Etapa&amp;R&amp;G</oddHeader>
    <oddFooter>&amp;L&amp;"Arial,Negrito"&amp;10CTR 464&amp;C&amp;"Arial,Negrito"&amp;10 4.&amp;P&amp;R&amp;"Arial,Itálico"&amp;10Origem: 408-Orçamento_Rel 2</oddFooter>
  </headerFooter>
  <rowBreaks count="1" manualBreakCount="1">
    <brk id="13" max="16383" man="1"/>
  </rowBreaks>
  <legacyDrawingHF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Plan9">
    <tabColor theme="8" tint="0.39997558519241921"/>
  </sheetPr>
  <dimension ref="A2:AMJ50"/>
  <sheetViews>
    <sheetView showGridLines="0" showZeros="0" topLeftCell="A31" zoomScaleNormal="100" workbookViewId="0">
      <selection activeCell="K5" sqref="K5"/>
    </sheetView>
  </sheetViews>
  <sheetFormatPr defaultColWidth="9.140625" defaultRowHeight="15.75"/>
  <cols>
    <col min="1" max="1" width="3.7109375" style="1" customWidth="1"/>
    <col min="2" max="2" width="8.85546875" style="2" customWidth="1"/>
    <col min="3" max="3" width="35.85546875" style="3" customWidth="1"/>
    <col min="4" max="4" width="9.7109375" style="3" customWidth="1"/>
    <col min="5" max="5" width="11.140625" style="4" customWidth="1"/>
    <col min="6" max="6" width="8.7109375" style="5" customWidth="1"/>
    <col min="7" max="7" width="11.7109375" style="4" customWidth="1"/>
    <col min="8" max="8" width="11.140625" style="5" customWidth="1"/>
    <col min="9" max="9" width="8.85546875" style="5" customWidth="1"/>
    <col min="10" max="10" width="13.7109375" style="5" customWidth="1"/>
    <col min="11" max="11" width="15.140625" style="5" customWidth="1"/>
    <col min="12" max="12" width="10.5703125" style="1" customWidth="1"/>
    <col min="13" max="13" width="18.28515625" style="1" customWidth="1"/>
    <col min="14" max="1024" width="9.140625" style="1"/>
    <col min="1025" max="16384" width="9.140625" style="168"/>
  </cols>
  <sheetData>
    <row r="2" spans="1:48" ht="18" customHeight="1">
      <c r="A2" s="6"/>
      <c r="B2" s="553" t="s">
        <v>0</v>
      </c>
      <c r="C2" s="554" t="s">
        <v>1</v>
      </c>
      <c r="D2" s="554"/>
      <c r="E2" s="554"/>
      <c r="F2" s="554"/>
      <c r="G2" s="554"/>
      <c r="H2" s="555" t="s">
        <v>2</v>
      </c>
      <c r="I2" s="555"/>
      <c r="J2" s="555"/>
      <c r="K2" s="555"/>
    </row>
    <row r="3" spans="1:48" ht="18" customHeight="1">
      <c r="A3" s="6"/>
      <c r="B3" s="553"/>
      <c r="C3" s="551" t="s">
        <v>340</v>
      </c>
      <c r="D3" s="551"/>
      <c r="E3" s="551"/>
      <c r="F3" s="551"/>
      <c r="G3" s="551"/>
      <c r="H3" s="556" t="s">
        <v>264</v>
      </c>
      <c r="I3" s="556"/>
      <c r="J3" s="556"/>
      <c r="K3" s="521" t="s">
        <v>530</v>
      </c>
      <c r="M3" s="7"/>
      <c r="N3" s="8"/>
      <c r="O3" s="8"/>
      <c r="P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9"/>
    </row>
    <row r="4" spans="1:48" ht="18" customHeight="1">
      <c r="A4" s="6"/>
      <c r="B4" s="551" t="s">
        <v>3</v>
      </c>
      <c r="C4" s="551" t="s">
        <v>341</v>
      </c>
      <c r="D4" s="551"/>
      <c r="E4" s="551"/>
      <c r="F4" s="551"/>
      <c r="G4" s="551"/>
      <c r="H4" s="556" t="s">
        <v>5</v>
      </c>
      <c r="I4" s="556"/>
      <c r="J4" s="556"/>
      <c r="K4" s="521" t="s">
        <v>530</v>
      </c>
    </row>
    <row r="5" spans="1:48" ht="30" customHeight="1">
      <c r="A5" s="6"/>
      <c r="B5" s="551"/>
      <c r="C5" s="557" t="s">
        <v>495</v>
      </c>
      <c r="D5" s="557"/>
      <c r="E5" s="557"/>
      <c r="F5" s="557"/>
      <c r="G5" s="557"/>
      <c r="H5" s="558" t="s">
        <v>6</v>
      </c>
      <c r="I5" s="558"/>
      <c r="J5" s="558"/>
      <c r="K5" s="522" t="s">
        <v>544</v>
      </c>
      <c r="M5" s="23"/>
    </row>
    <row r="6" spans="1:48" s="1" customFormat="1" ht="18" customHeight="1">
      <c r="A6" s="6"/>
      <c r="B6" s="551"/>
      <c r="C6" s="557" t="s">
        <v>322</v>
      </c>
      <c r="D6" s="557"/>
      <c r="E6" s="557"/>
      <c r="F6" s="557"/>
      <c r="G6" s="557"/>
      <c r="H6" s="556" t="s">
        <v>7</v>
      </c>
      <c r="I6" s="556"/>
      <c r="J6" s="556"/>
      <c r="K6" s="154">
        <v>0.24179999999999999</v>
      </c>
    </row>
    <row r="7" spans="1:48" s="1" customFormat="1" ht="18" customHeight="1">
      <c r="A7" s="6"/>
      <c r="B7" s="552"/>
      <c r="C7" s="557" t="s">
        <v>13</v>
      </c>
      <c r="D7" s="557"/>
      <c r="E7" s="557"/>
      <c r="F7" s="557"/>
      <c r="G7" s="557"/>
      <c r="H7" s="565" t="s">
        <v>8</v>
      </c>
      <c r="I7" s="565"/>
      <c r="J7" s="565"/>
      <c r="K7" s="155">
        <v>0.14019999999999999</v>
      </c>
    </row>
    <row r="8" spans="1:48" s="1" customFormat="1" ht="54" customHeight="1">
      <c r="A8" s="6"/>
      <c r="B8" s="156" t="s">
        <v>9</v>
      </c>
      <c r="C8" s="190" t="s">
        <v>10</v>
      </c>
      <c r="D8" s="157" t="s">
        <v>14</v>
      </c>
      <c r="E8" s="158" t="s">
        <v>15</v>
      </c>
      <c r="F8" s="190" t="s">
        <v>16</v>
      </c>
      <c r="G8" s="158" t="s">
        <v>17</v>
      </c>
      <c r="H8" s="190" t="s">
        <v>265</v>
      </c>
      <c r="I8" s="190" t="s">
        <v>18</v>
      </c>
      <c r="J8" s="190" t="s">
        <v>266</v>
      </c>
      <c r="K8" s="190" t="s">
        <v>267</v>
      </c>
    </row>
    <row r="9" spans="1:48" s="12" customFormat="1">
      <c r="A9" s="1"/>
      <c r="B9" s="312"/>
      <c r="C9" s="313"/>
      <c r="D9" s="314"/>
      <c r="E9" s="315"/>
      <c r="F9" s="316"/>
      <c r="G9" s="317"/>
      <c r="H9" s="316"/>
      <c r="I9" s="316"/>
      <c r="J9" s="316"/>
      <c r="K9" s="65"/>
      <c r="L9" s="11"/>
      <c r="M9" s="11"/>
    </row>
    <row r="10" spans="1:48" s="12" customFormat="1" ht="31.5">
      <c r="A10" s="1"/>
      <c r="B10" s="257">
        <f>B20</f>
        <v>1</v>
      </c>
      <c r="C10" s="293" t="str">
        <f>UPPER(C20)</f>
        <v>LEVANTAMENTO  DE  PAVIMENTAÇÃO</v>
      </c>
      <c r="D10" s="294"/>
      <c r="E10" s="295"/>
      <c r="F10" s="267"/>
      <c r="G10" s="268"/>
      <c r="H10" s="267"/>
      <c r="I10" s="267"/>
      <c r="J10" s="267"/>
      <c r="K10" s="289">
        <f>K25</f>
        <v>2365.8599999999997</v>
      </c>
      <c r="L10" s="11"/>
      <c r="M10" s="11"/>
    </row>
    <row r="11" spans="1:48" s="12" customFormat="1">
      <c r="A11" s="1"/>
      <c r="B11" s="264"/>
      <c r="C11" s="298"/>
      <c r="D11" s="294"/>
      <c r="E11" s="295"/>
      <c r="F11" s="267"/>
      <c r="G11" s="268"/>
      <c r="H11" s="267"/>
      <c r="I11" s="267"/>
      <c r="J11" s="267"/>
      <c r="K11" s="26"/>
      <c r="L11" s="11"/>
      <c r="M11" s="11"/>
    </row>
    <row r="12" spans="1:48" s="12" customFormat="1">
      <c r="A12" s="1"/>
      <c r="B12" s="257">
        <f>B27</f>
        <v>2</v>
      </c>
      <c r="C12" s="293" t="str">
        <f>UPPER(C27)</f>
        <v>MOVIMENTO DE TERRA</v>
      </c>
      <c r="D12" s="294"/>
      <c r="E12" s="295"/>
      <c r="F12" s="267"/>
      <c r="G12" s="268"/>
      <c r="H12" s="267"/>
      <c r="I12" s="267"/>
      <c r="J12" s="267"/>
      <c r="K12" s="289">
        <f>K33</f>
        <v>6839.59</v>
      </c>
      <c r="L12" s="11"/>
      <c r="M12" s="11"/>
    </row>
    <row r="13" spans="1:48" s="12" customFormat="1">
      <c r="A13" s="1"/>
      <c r="B13" s="264"/>
      <c r="C13" s="298"/>
      <c r="D13" s="294"/>
      <c r="E13" s="295"/>
      <c r="F13" s="267"/>
      <c r="G13" s="268"/>
      <c r="H13" s="267"/>
      <c r="I13" s="267"/>
      <c r="J13" s="267"/>
      <c r="K13" s="26"/>
      <c r="L13" s="11"/>
      <c r="M13" s="11"/>
    </row>
    <row r="14" spans="1:48" s="12" customFormat="1">
      <c r="A14" s="1"/>
      <c r="B14" s="194">
        <f>B35</f>
        <v>3</v>
      </c>
      <c r="C14" s="297" t="str">
        <f>UPPER(C35)</f>
        <v>CONSTRUÇÃO DAS GALERIAS</v>
      </c>
      <c r="D14" s="294"/>
      <c r="E14" s="295"/>
      <c r="F14" s="267"/>
      <c r="G14" s="268"/>
      <c r="H14" s="267"/>
      <c r="I14" s="267"/>
      <c r="J14" s="267"/>
      <c r="K14" s="289">
        <f>K38</f>
        <v>169476.04</v>
      </c>
      <c r="L14" s="11"/>
      <c r="M14" s="11"/>
    </row>
    <row r="15" spans="1:48" s="12" customFormat="1">
      <c r="A15" s="1"/>
      <c r="B15" s="264"/>
      <c r="C15" s="298"/>
      <c r="D15" s="294"/>
      <c r="E15" s="295"/>
      <c r="F15" s="267"/>
      <c r="G15" s="268"/>
      <c r="H15" s="267"/>
      <c r="I15" s="267"/>
      <c r="J15" s="267"/>
      <c r="K15" s="26"/>
      <c r="L15" s="11"/>
      <c r="M15" s="11"/>
    </row>
    <row r="16" spans="1:48" s="12" customFormat="1" ht="31.5">
      <c r="A16" s="1"/>
      <c r="B16" s="194">
        <f>B40</f>
        <v>4</v>
      </c>
      <c r="C16" s="297" t="str">
        <f>UPPER(C40)</f>
        <v>RECOMPOSIÇÃO  DE  PAVIMENTAÇÃO</v>
      </c>
      <c r="D16" s="294"/>
      <c r="E16" s="295"/>
      <c r="F16" s="267"/>
      <c r="G16" s="268"/>
      <c r="H16" s="267"/>
      <c r="I16" s="267"/>
      <c r="J16" s="267"/>
      <c r="K16" s="289">
        <f>K45</f>
        <v>5235.6000000000004</v>
      </c>
      <c r="L16" s="11"/>
      <c r="M16" s="11"/>
    </row>
    <row r="17" spans="1:13" s="12" customFormat="1">
      <c r="A17" s="1"/>
      <c r="B17" s="264"/>
      <c r="C17" s="298"/>
      <c r="D17" s="294"/>
      <c r="E17" s="295"/>
      <c r="F17" s="267"/>
      <c r="G17" s="268"/>
      <c r="H17" s="267"/>
      <c r="I17" s="267"/>
      <c r="J17" s="267"/>
      <c r="K17" s="26"/>
      <c r="L17" s="11"/>
      <c r="M17" s="11"/>
    </row>
    <row r="18" spans="1:13" s="12" customFormat="1">
      <c r="A18" s="1"/>
      <c r="B18" s="258"/>
      <c r="C18" s="270" t="s">
        <v>12</v>
      </c>
      <c r="D18" s="299"/>
      <c r="E18" s="300"/>
      <c r="F18" s="270"/>
      <c r="G18" s="271"/>
      <c r="H18" s="270"/>
      <c r="I18" s="270"/>
      <c r="J18" s="270"/>
      <c r="K18" s="292">
        <f>SUM(K9:K17)</f>
        <v>183917.09000000003</v>
      </c>
      <c r="L18" s="14"/>
    </row>
    <row r="19" spans="1:13" s="12" customFormat="1">
      <c r="A19" s="1"/>
      <c r="B19" s="259"/>
      <c r="C19" s="272"/>
      <c r="D19" s="302"/>
      <c r="E19" s="303"/>
      <c r="F19" s="273"/>
      <c r="G19" s="274"/>
      <c r="H19" s="275"/>
      <c r="I19" s="275"/>
      <c r="J19" s="275"/>
      <c r="K19" s="33"/>
      <c r="M19" s="34"/>
    </row>
    <row r="20" spans="1:13" s="12" customFormat="1">
      <c r="A20" s="1"/>
      <c r="B20" s="276">
        <v>1</v>
      </c>
      <c r="C20" s="281" t="s">
        <v>36</v>
      </c>
      <c r="D20" s="178"/>
      <c r="E20" s="78"/>
      <c r="F20" s="79"/>
      <c r="G20" s="54"/>
      <c r="H20" s="80"/>
      <c r="I20" s="80"/>
      <c r="J20" s="80"/>
      <c r="K20" s="39"/>
    </row>
    <row r="21" spans="1:13" s="5" customFormat="1" ht="31.5">
      <c r="A21" s="59"/>
      <c r="B21" s="296" t="s">
        <v>19</v>
      </c>
      <c r="C21" s="159" t="s">
        <v>273</v>
      </c>
      <c r="D21" s="523">
        <v>70090016</v>
      </c>
      <c r="E21" s="524" t="s">
        <v>28</v>
      </c>
      <c r="F21" s="525" t="s">
        <v>21</v>
      </c>
      <c r="G21" s="284">
        <f>ROUND('Q-Galeria'!$C$21,2)</f>
        <v>35.200000000000003</v>
      </c>
      <c r="H21" s="526">
        <f>ROUND(19.61/1.28,2)</f>
        <v>15.32</v>
      </c>
      <c r="I21" s="287">
        <f>$K$6</f>
        <v>0.24179999999999999</v>
      </c>
      <c r="J21" s="160">
        <f>ROUND(H21*(I21+1),2)</f>
        <v>19.02</v>
      </c>
      <c r="K21" s="160">
        <f>ROUND(G21*J21,2)</f>
        <v>669.5</v>
      </c>
      <c r="M21" s="41"/>
    </row>
    <row r="22" spans="1:13" s="5" customFormat="1">
      <c r="A22" s="59"/>
      <c r="B22" s="296" t="s">
        <v>22</v>
      </c>
      <c r="C22" s="159" t="s">
        <v>274</v>
      </c>
      <c r="D22" s="523">
        <v>70090020</v>
      </c>
      <c r="E22" s="524" t="s">
        <v>28</v>
      </c>
      <c r="F22" s="525" t="s">
        <v>37</v>
      </c>
      <c r="G22" s="284">
        <f>ROUND('Q-Galeria'!$C$46,2)</f>
        <v>31.1</v>
      </c>
      <c r="H22" s="526">
        <f>ROUND(25.42/1.28,2)</f>
        <v>19.86</v>
      </c>
      <c r="I22" s="287">
        <f>$K$6</f>
        <v>0.24179999999999999</v>
      </c>
      <c r="J22" s="160">
        <f t="shared" ref="J22:J23" si="0">ROUND(H22*(I22+1),2)</f>
        <v>24.66</v>
      </c>
      <c r="K22" s="160">
        <f t="shared" ref="K22:K23" si="1">ROUND(G22*J22,2)</f>
        <v>766.93</v>
      </c>
      <c r="M22" s="41"/>
    </row>
    <row r="23" spans="1:13" s="5" customFormat="1" ht="47.25">
      <c r="A23" s="59"/>
      <c r="B23" s="296" t="s">
        <v>23</v>
      </c>
      <c r="C23" s="159" t="s">
        <v>38</v>
      </c>
      <c r="D23" s="523">
        <v>70190145</v>
      </c>
      <c r="E23" s="524" t="s">
        <v>28</v>
      </c>
      <c r="F23" s="525" t="s">
        <v>39</v>
      </c>
      <c r="G23" s="284">
        <f>ROUND('Q-Galeria'!$C$62,2)</f>
        <v>6.61</v>
      </c>
      <c r="H23" s="526">
        <f>ROUND(144.93/1.28,2)</f>
        <v>113.23</v>
      </c>
      <c r="I23" s="287">
        <f>$K$6</f>
        <v>0.24179999999999999</v>
      </c>
      <c r="J23" s="160">
        <f t="shared" si="0"/>
        <v>140.61000000000001</v>
      </c>
      <c r="K23" s="160">
        <f t="shared" si="1"/>
        <v>929.43</v>
      </c>
      <c r="M23" s="41"/>
    </row>
    <row r="24" spans="1:13" s="12" customFormat="1">
      <c r="A24" s="1"/>
      <c r="B24" s="51"/>
      <c r="C24" s="81"/>
      <c r="D24" s="179"/>
      <c r="E24" s="82"/>
      <c r="F24" s="79"/>
      <c r="G24" s="54"/>
      <c r="H24" s="80"/>
      <c r="I24" s="83"/>
      <c r="J24" s="38">
        <f t="shared" ref="J24:J33" si="2">ROUND(H24*(I24+1),2)</f>
        <v>0</v>
      </c>
      <c r="K24" s="39"/>
    </row>
    <row r="25" spans="1:13" s="12" customFormat="1">
      <c r="A25" s="1"/>
      <c r="B25" s="51"/>
      <c r="C25" s="280" t="s">
        <v>29</v>
      </c>
      <c r="D25" s="178"/>
      <c r="E25" s="84"/>
      <c r="F25" s="52"/>
      <c r="G25" s="85"/>
      <c r="H25" s="86"/>
      <c r="I25" s="83"/>
      <c r="J25" s="38">
        <f t="shared" si="2"/>
        <v>0</v>
      </c>
      <c r="K25" s="288">
        <f>SUM(K21:K24)</f>
        <v>2365.8599999999997</v>
      </c>
    </row>
    <row r="26" spans="1:13" s="12" customFormat="1">
      <c r="A26" s="1"/>
      <c r="B26" s="51"/>
      <c r="C26" s="81"/>
      <c r="D26" s="180"/>
      <c r="E26" s="78"/>
      <c r="F26" s="79"/>
      <c r="G26" s="54"/>
      <c r="H26" s="80"/>
      <c r="I26" s="83"/>
      <c r="J26" s="38">
        <f t="shared" si="2"/>
        <v>0</v>
      </c>
      <c r="K26" s="39"/>
    </row>
    <row r="27" spans="1:13" s="42" customFormat="1">
      <c r="B27" s="276">
        <v>2</v>
      </c>
      <c r="C27" s="281" t="s">
        <v>40</v>
      </c>
      <c r="D27" s="181"/>
      <c r="E27" s="87"/>
      <c r="F27" s="36"/>
      <c r="G27" s="301"/>
      <c r="H27" s="45"/>
      <c r="I27" s="83"/>
      <c r="J27" s="38">
        <f t="shared" si="2"/>
        <v>0</v>
      </c>
      <c r="K27" s="39"/>
      <c r="L27" s="40"/>
      <c r="M27" s="41"/>
    </row>
    <row r="28" spans="1:13" s="5" customFormat="1" ht="47.25">
      <c r="A28" s="59"/>
      <c r="B28" s="296" t="s">
        <v>31</v>
      </c>
      <c r="C28" s="159" t="s">
        <v>275</v>
      </c>
      <c r="D28" s="523">
        <v>70030007</v>
      </c>
      <c r="E28" s="524" t="s">
        <v>28</v>
      </c>
      <c r="F28" s="525" t="s">
        <v>39</v>
      </c>
      <c r="G28" s="284">
        <f>ROUND('Q-Galeria'!$C$94,2)</f>
        <v>135.46</v>
      </c>
      <c r="H28" s="526">
        <f>ROUND(13.98/1.28,2)</f>
        <v>10.92</v>
      </c>
      <c r="I28" s="287">
        <f>$K$6</f>
        <v>0.24179999999999999</v>
      </c>
      <c r="J28" s="160">
        <f>ROUND(H28*(I28+1),2)</f>
        <v>13.56</v>
      </c>
      <c r="K28" s="160">
        <f>ROUND(G28*J28,2)</f>
        <v>1836.84</v>
      </c>
      <c r="M28" s="41"/>
    </row>
    <row r="29" spans="1:13" s="5" customFormat="1" ht="63">
      <c r="A29" s="59"/>
      <c r="B29" s="296" t="s">
        <v>41</v>
      </c>
      <c r="C29" s="159" t="s">
        <v>276</v>
      </c>
      <c r="D29" s="523">
        <v>70030026</v>
      </c>
      <c r="E29" s="524" t="s">
        <v>28</v>
      </c>
      <c r="F29" s="525" t="s">
        <v>39</v>
      </c>
      <c r="G29" s="284">
        <f>ROUND('Q-Galeria'!$C$105,2)</f>
        <v>96.61</v>
      </c>
      <c r="H29" s="526">
        <f>ROUND(26.01/1.28,2)</f>
        <v>20.32</v>
      </c>
      <c r="I29" s="287">
        <f>$K$6</f>
        <v>0.24179999999999999</v>
      </c>
      <c r="J29" s="160">
        <f t="shared" ref="J29:J31" si="3">ROUND(H29*(I29+1),2)</f>
        <v>25.23</v>
      </c>
      <c r="K29" s="160">
        <f t="shared" ref="K29:K31" si="4">ROUND(G29*J29,2)</f>
        <v>2437.4699999999998</v>
      </c>
      <c r="M29" s="41"/>
    </row>
    <row r="30" spans="1:13" s="5" customFormat="1" ht="78.75">
      <c r="A30" s="59"/>
      <c r="B30" s="296" t="s">
        <v>42</v>
      </c>
      <c r="C30" s="159" t="s">
        <v>269</v>
      </c>
      <c r="D30" s="523">
        <v>100973</v>
      </c>
      <c r="E30" s="524" t="s">
        <v>20</v>
      </c>
      <c r="F30" s="525" t="s">
        <v>39</v>
      </c>
      <c r="G30" s="284">
        <f>ROUND('Q-Galeria'!$C$115,2)</f>
        <v>50.5</v>
      </c>
      <c r="H30" s="526">
        <v>9.34</v>
      </c>
      <c r="I30" s="287">
        <f>$K$6</f>
        <v>0.24179999999999999</v>
      </c>
      <c r="J30" s="160">
        <f t="shared" si="3"/>
        <v>11.6</v>
      </c>
      <c r="K30" s="160">
        <f t="shared" si="4"/>
        <v>585.79999999999995</v>
      </c>
      <c r="M30" s="41"/>
    </row>
    <row r="31" spans="1:13" s="5" customFormat="1" ht="47.25">
      <c r="A31" s="59"/>
      <c r="B31" s="296" t="s">
        <v>43</v>
      </c>
      <c r="C31" s="159" t="s">
        <v>270</v>
      </c>
      <c r="D31" s="523">
        <v>97914</v>
      </c>
      <c r="E31" s="524" t="s">
        <v>20</v>
      </c>
      <c r="F31" s="525" t="s">
        <v>44</v>
      </c>
      <c r="G31" s="284">
        <f>ROUND('Q-Galeria'!$C$124,2)</f>
        <v>504.97</v>
      </c>
      <c r="H31" s="526">
        <v>3.16</v>
      </c>
      <c r="I31" s="287">
        <f>$K$6</f>
        <v>0.24179999999999999</v>
      </c>
      <c r="J31" s="160">
        <f t="shared" si="3"/>
        <v>3.92</v>
      </c>
      <c r="K31" s="160">
        <f t="shared" si="4"/>
        <v>1979.48</v>
      </c>
      <c r="M31" s="41"/>
    </row>
    <row r="32" spans="1:13" s="42" customFormat="1">
      <c r="B32" s="88"/>
      <c r="C32" s="89"/>
      <c r="D32" s="181"/>
      <c r="E32" s="87"/>
      <c r="F32" s="36"/>
      <c r="G32" s="44"/>
      <c r="H32" s="45"/>
      <c r="I32" s="287"/>
      <c r="J32" s="38">
        <f t="shared" si="2"/>
        <v>0</v>
      </c>
      <c r="K32" s="39"/>
      <c r="L32" s="40"/>
      <c r="M32" s="41"/>
    </row>
    <row r="33" spans="1:18" s="42" customFormat="1">
      <c r="B33" s="88"/>
      <c r="C33" s="280" t="s">
        <v>34</v>
      </c>
      <c r="D33" s="182"/>
      <c r="E33" s="90"/>
      <c r="F33" s="47"/>
      <c r="G33" s="48"/>
      <c r="H33" s="49"/>
      <c r="I33" s="83"/>
      <c r="J33" s="38">
        <f t="shared" si="2"/>
        <v>0</v>
      </c>
      <c r="K33" s="288">
        <f>SUM(K28:K32)</f>
        <v>6839.59</v>
      </c>
      <c r="L33" s="40"/>
      <c r="M33" s="41"/>
    </row>
    <row r="34" spans="1:18" s="42" customFormat="1">
      <c r="B34" s="88"/>
      <c r="C34" s="46"/>
      <c r="D34" s="182"/>
      <c r="E34" s="90"/>
      <c r="F34" s="47"/>
      <c r="G34" s="48"/>
      <c r="H34" s="49"/>
      <c r="I34" s="83"/>
      <c r="J34" s="38"/>
      <c r="K34" s="50"/>
      <c r="L34" s="40"/>
      <c r="M34" s="41"/>
    </row>
    <row r="35" spans="1:18" s="42" customFormat="1">
      <c r="B35" s="276">
        <v>3</v>
      </c>
      <c r="C35" s="281" t="s">
        <v>45</v>
      </c>
      <c r="D35" s="181"/>
      <c r="E35" s="87"/>
      <c r="F35" s="36"/>
      <c r="G35" s="44"/>
      <c r="H35" s="45"/>
      <c r="I35" s="83"/>
      <c r="J35" s="38">
        <f>ROUND(H35*(I35+1),2)</f>
        <v>0</v>
      </c>
      <c r="K35" s="39"/>
      <c r="L35" s="40"/>
      <c r="M35" s="41"/>
    </row>
    <row r="36" spans="1:18" s="5" customFormat="1" ht="31.5">
      <c r="A36" s="59"/>
      <c r="B36" s="296" t="s">
        <v>46</v>
      </c>
      <c r="C36" s="159" t="str">
        <f>'C-1.3_03'!$C$8</f>
        <v>Módulo de galeria de tubulações sob as ruas de acesso (C = 0,60m)</v>
      </c>
      <c r="D36" s="523" t="str">
        <f>'C-1.3_03'!$C$7</f>
        <v>C-1.3_03</v>
      </c>
      <c r="E36" s="524" t="str">
        <f>'C-1.3_03'!$C$6</f>
        <v>COMP.</v>
      </c>
      <c r="F36" s="525" t="str">
        <f>'C-1.3_03'!$C$10</f>
        <v>unid</v>
      </c>
      <c r="G36" s="284">
        <f>ROUND('Q-Galeria'!$C$149,2)</f>
        <v>83</v>
      </c>
      <c r="H36" s="526">
        <f>ROUND('C-1.3_03'!$I$29,2)</f>
        <v>1644.29</v>
      </c>
      <c r="I36" s="287">
        <f>$K$6</f>
        <v>0.24179999999999999</v>
      </c>
      <c r="J36" s="160">
        <f>ROUND(H36*(I36+1),2)</f>
        <v>2041.88</v>
      </c>
      <c r="K36" s="160">
        <f>ROUND(G36*J36,2)</f>
        <v>169476.04</v>
      </c>
      <c r="M36" s="41"/>
    </row>
    <row r="37" spans="1:18" s="42" customFormat="1">
      <c r="B37" s="88"/>
      <c r="C37" s="89"/>
      <c r="D37" s="181"/>
      <c r="E37" s="87"/>
      <c r="F37" s="36"/>
      <c r="G37" s="44"/>
      <c r="H37" s="45"/>
      <c r="I37" s="83"/>
      <c r="J37" s="38">
        <f>ROUND(H37*(I37+1),2)</f>
        <v>0</v>
      </c>
      <c r="K37" s="39"/>
      <c r="L37" s="40"/>
      <c r="M37" s="41"/>
    </row>
    <row r="38" spans="1:18" s="42" customFormat="1">
      <c r="B38" s="88"/>
      <c r="C38" s="280" t="s">
        <v>48</v>
      </c>
      <c r="D38" s="182"/>
      <c r="E38" s="90"/>
      <c r="F38" s="47"/>
      <c r="G38" s="48"/>
      <c r="H38" s="49"/>
      <c r="I38" s="83"/>
      <c r="J38" s="38">
        <f>ROUND(H38*(I38+1),2)</f>
        <v>0</v>
      </c>
      <c r="K38" s="288">
        <f>SUM(K36:K37)</f>
        <v>169476.04</v>
      </c>
      <c r="L38" s="40"/>
      <c r="M38" s="41"/>
    </row>
    <row r="39" spans="1:18" s="42" customFormat="1">
      <c r="B39" s="88"/>
      <c r="C39" s="46"/>
      <c r="D39" s="182"/>
      <c r="E39" s="90"/>
      <c r="F39" s="47"/>
      <c r="G39" s="48"/>
      <c r="H39" s="49"/>
      <c r="I39" s="83"/>
      <c r="J39" s="38"/>
      <c r="K39" s="50"/>
      <c r="L39" s="40"/>
      <c r="M39" s="41"/>
    </row>
    <row r="40" spans="1:18" s="42" customFormat="1">
      <c r="B40" s="276">
        <v>4</v>
      </c>
      <c r="C40" s="281" t="s">
        <v>49</v>
      </c>
      <c r="D40" s="181"/>
      <c r="E40" s="87"/>
      <c r="F40" s="36"/>
      <c r="G40" s="301"/>
      <c r="H40" s="45"/>
      <c r="I40" s="83"/>
      <c r="J40" s="38">
        <f t="shared" ref="J40:J46" si="5">ROUND(H40*(I40+1),2)</f>
        <v>0</v>
      </c>
      <c r="K40" s="39"/>
      <c r="L40" s="40"/>
      <c r="M40" s="41"/>
    </row>
    <row r="41" spans="1:18" s="5" customFormat="1" ht="63">
      <c r="A41" s="59"/>
      <c r="B41" s="296" t="s">
        <v>50</v>
      </c>
      <c r="C41" s="159" t="s">
        <v>271</v>
      </c>
      <c r="D41" s="523">
        <v>94994</v>
      </c>
      <c r="E41" s="524" t="s">
        <v>20</v>
      </c>
      <c r="F41" s="525" t="s">
        <v>21</v>
      </c>
      <c r="G41" s="284">
        <f>ROUND('Q-Galeria'!$C$159,2)</f>
        <v>35.200000000000003</v>
      </c>
      <c r="H41" s="526">
        <v>86.4</v>
      </c>
      <c r="I41" s="287">
        <f>$K$6</f>
        <v>0.24179999999999999</v>
      </c>
      <c r="J41" s="160">
        <f>ROUND(H41*(I41+1),2)</f>
        <v>107.29</v>
      </c>
      <c r="K41" s="160">
        <f>ROUND(G41*J41,2)</f>
        <v>3776.61</v>
      </c>
      <c r="M41" s="41"/>
    </row>
    <row r="42" spans="1:18" s="5" customFormat="1" ht="47.25">
      <c r="A42" s="59"/>
      <c r="B42" s="296" t="s">
        <v>51</v>
      </c>
      <c r="C42" s="159" t="s">
        <v>52</v>
      </c>
      <c r="D42" s="523">
        <v>94263</v>
      </c>
      <c r="E42" s="524" t="s">
        <v>20</v>
      </c>
      <c r="F42" s="525" t="s">
        <v>37</v>
      </c>
      <c r="G42" s="284">
        <f>ROUND('Q-Galeria'!$C$180,2)</f>
        <v>24.7</v>
      </c>
      <c r="H42" s="526">
        <v>36.840000000000003</v>
      </c>
      <c r="I42" s="287">
        <f>$K$6</f>
        <v>0.24179999999999999</v>
      </c>
      <c r="J42" s="160">
        <f t="shared" ref="J42:J43" si="6">ROUND(H42*(I42+1),2)</f>
        <v>45.75</v>
      </c>
      <c r="K42" s="160">
        <f t="shared" ref="K42:K43" si="7">ROUND(G42*J42,2)</f>
        <v>1130.03</v>
      </c>
      <c r="M42" s="41"/>
    </row>
    <row r="43" spans="1:18" s="5" customFormat="1" ht="47.25">
      <c r="A43" s="59"/>
      <c r="B43" s="296" t="s">
        <v>71</v>
      </c>
      <c r="C43" s="159" t="s">
        <v>263</v>
      </c>
      <c r="D43" s="523">
        <v>94264</v>
      </c>
      <c r="E43" s="524" t="s">
        <v>20</v>
      </c>
      <c r="F43" s="525" t="s">
        <v>37</v>
      </c>
      <c r="G43" s="284">
        <f>ROUND('Q-Galeria'!$C$189,2)</f>
        <v>6.4</v>
      </c>
      <c r="H43" s="526">
        <v>41.39</v>
      </c>
      <c r="I43" s="287">
        <f>$K$6</f>
        <v>0.24179999999999999</v>
      </c>
      <c r="J43" s="160">
        <f t="shared" si="6"/>
        <v>51.4</v>
      </c>
      <c r="K43" s="160">
        <f t="shared" si="7"/>
        <v>328.96</v>
      </c>
      <c r="M43" s="41"/>
    </row>
    <row r="44" spans="1:18" s="42" customFormat="1">
      <c r="B44" s="88"/>
      <c r="C44" s="89"/>
      <c r="D44" s="181"/>
      <c r="E44" s="87"/>
      <c r="F44" s="36"/>
      <c r="G44" s="44"/>
      <c r="H44" s="45"/>
      <c r="I44" s="83"/>
      <c r="J44" s="38">
        <f t="shared" si="5"/>
        <v>0</v>
      </c>
      <c r="K44" s="39"/>
      <c r="L44" s="40"/>
      <c r="M44" s="41"/>
    </row>
    <row r="45" spans="1:18" s="42" customFormat="1">
      <c r="B45" s="88"/>
      <c r="C45" s="280" t="s">
        <v>53</v>
      </c>
      <c r="D45" s="182"/>
      <c r="E45" s="90"/>
      <c r="F45" s="47"/>
      <c r="G45" s="48"/>
      <c r="H45" s="49"/>
      <c r="I45" s="83"/>
      <c r="J45" s="38">
        <f t="shared" si="5"/>
        <v>0</v>
      </c>
      <c r="K45" s="288">
        <f>SUM(K41:K44)</f>
        <v>5235.6000000000004</v>
      </c>
      <c r="L45" s="40"/>
      <c r="M45" s="41"/>
    </row>
    <row r="46" spans="1:18" s="42" customFormat="1">
      <c r="B46" s="88"/>
      <c r="C46" s="91"/>
      <c r="D46" s="181"/>
      <c r="E46" s="87"/>
      <c r="F46" s="36"/>
      <c r="G46" s="44"/>
      <c r="H46" s="45"/>
      <c r="I46" s="83"/>
      <c r="J46" s="38">
        <f t="shared" si="5"/>
        <v>0</v>
      </c>
      <c r="K46" s="39"/>
      <c r="L46" s="40"/>
      <c r="M46" s="41"/>
    </row>
    <row r="47" spans="1:18" s="35" customFormat="1">
      <c r="B47" s="43"/>
      <c r="C47" s="47"/>
      <c r="D47" s="171"/>
      <c r="E47" s="90"/>
      <c r="F47" s="47"/>
      <c r="G47" s="48"/>
      <c r="H47" s="92"/>
      <c r="I47" s="93"/>
      <c r="J47" s="38"/>
      <c r="K47" s="50"/>
      <c r="L47" s="41"/>
      <c r="M47" s="42"/>
      <c r="N47" s="42"/>
      <c r="O47" s="42"/>
      <c r="P47" s="42"/>
      <c r="Q47" s="42"/>
      <c r="R47" s="42"/>
    </row>
    <row r="48" spans="1:18" s="1" customFormat="1">
      <c r="B48" s="51"/>
      <c r="C48" s="282" t="s">
        <v>12</v>
      </c>
      <c r="D48" s="172"/>
      <c r="E48" s="78"/>
      <c r="F48" s="53"/>
      <c r="G48" s="54"/>
      <c r="H48" s="55"/>
      <c r="I48" s="55"/>
      <c r="J48" s="55"/>
      <c r="K48" s="291">
        <f>SUM(K20:K47)/2</f>
        <v>183917.09</v>
      </c>
      <c r="L48" s="61"/>
    </row>
    <row r="49" spans="2:11" s="1" customFormat="1">
      <c r="B49" s="17"/>
      <c r="C49" s="56"/>
      <c r="D49" s="173"/>
      <c r="E49" s="69"/>
      <c r="F49" s="57"/>
      <c r="G49" s="31"/>
      <c r="H49" s="58"/>
      <c r="I49" s="58"/>
      <c r="J49" s="58"/>
      <c r="K49" s="32"/>
    </row>
    <row r="50" spans="2:11" s="1" customFormat="1">
      <c r="B50" s="18"/>
      <c r="C50" s="3"/>
      <c r="D50" s="3"/>
      <c r="E50" s="4"/>
      <c r="F50" s="5"/>
      <c r="G50" s="4"/>
      <c r="H50" s="19"/>
      <c r="I50" s="19"/>
      <c r="J50" s="19"/>
      <c r="K50" s="5"/>
    </row>
  </sheetData>
  <mergeCells count="14">
    <mergeCell ref="B4:B7"/>
    <mergeCell ref="C6:G6"/>
    <mergeCell ref="H6:J6"/>
    <mergeCell ref="C7:G7"/>
    <mergeCell ref="H7:J7"/>
    <mergeCell ref="C4:G4"/>
    <mergeCell ref="H4:J4"/>
    <mergeCell ref="C5:G5"/>
    <mergeCell ref="H5:J5"/>
    <mergeCell ref="B2:B3"/>
    <mergeCell ref="C2:G2"/>
    <mergeCell ref="H2:K2"/>
    <mergeCell ref="C3:G3"/>
    <mergeCell ref="H3:J3"/>
  </mergeCells>
  <printOptions horizontalCentered="1"/>
  <pageMargins left="0.78740157480314965" right="0.59055118110236227" top="0.98425196850393704" bottom="0.78740157480314965" header="0.39370078740157483" footer="0.39370078740157483"/>
  <pageSetup paperSize="9" scale="65" fitToHeight="0" orientation="portrait" r:id="rId1"/>
  <headerFooter scaleWithDoc="0">
    <oddHeader>&amp;L&amp;"Book Antiqua,Negrito"&amp;10Rev-2&amp;C&amp;"Book Antiqua,Negrito"&amp;10Primeira Etapa&amp;R&amp;G</oddHeader>
    <oddFooter>&amp;L&amp;"Arial,Negrito"&amp;10CTR 464&amp;C&amp;"Arial,Negrito"&amp;10 4.&amp;P&amp;R&amp;"Arial,Itálico"&amp;10Origem: 408-Orçamento_Rel 5</oddFooter>
  </headerFooter>
  <rowBreaks count="1" manualBreakCount="1">
    <brk id="19" max="16383" man="1"/>
  </rowBreaks>
  <legacyDrawingHF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Plan10">
    <tabColor rgb="FFD7E4BD"/>
  </sheetPr>
  <dimension ref="A2:AMJ37"/>
  <sheetViews>
    <sheetView topLeftCell="A7" zoomScale="60" zoomScaleNormal="60" workbookViewId="0">
      <selection activeCell="T18" sqref="T18"/>
    </sheetView>
  </sheetViews>
  <sheetFormatPr defaultColWidth="9.140625" defaultRowHeight="15"/>
  <cols>
    <col min="1" max="1" width="4.140625" style="100" customWidth="1"/>
    <col min="2" max="2" width="5.28515625" style="101" customWidth="1"/>
    <col min="3" max="3" width="51" style="100" customWidth="1"/>
    <col min="4" max="4" width="16.5703125" style="100" customWidth="1"/>
    <col min="5" max="5" width="9.7109375" style="100" customWidth="1"/>
    <col min="6" max="13" width="3.42578125" style="100" customWidth="1"/>
    <col min="14" max="14" width="15.42578125" style="100" customWidth="1"/>
    <col min="15" max="15" width="8" style="100" customWidth="1"/>
    <col min="16" max="16" width="11.140625" style="100" customWidth="1"/>
    <col min="17" max="17" width="12.28515625" style="100" customWidth="1"/>
    <col min="18" max="18" width="9.85546875" style="100" customWidth="1"/>
    <col min="19" max="1024" width="9.140625" style="100"/>
  </cols>
  <sheetData>
    <row r="2" spans="2:24" ht="12" customHeight="1">
      <c r="B2" s="586" t="s">
        <v>154</v>
      </c>
      <c r="C2" s="586"/>
      <c r="D2" s="586"/>
      <c r="E2" s="586"/>
      <c r="F2" s="586"/>
      <c r="G2" s="586"/>
      <c r="H2" s="586"/>
      <c r="I2" s="586"/>
      <c r="J2" s="586"/>
      <c r="K2" s="586"/>
      <c r="L2" s="586"/>
      <c r="M2" s="586"/>
      <c r="N2" s="586"/>
      <c r="O2" s="586"/>
    </row>
    <row r="3" spans="2:24" ht="12" customHeight="1">
      <c r="B3" s="586"/>
      <c r="C3" s="586"/>
      <c r="D3" s="586"/>
      <c r="E3" s="586"/>
      <c r="F3" s="586"/>
      <c r="G3" s="586"/>
      <c r="H3" s="586"/>
      <c r="I3" s="586"/>
      <c r="J3" s="586"/>
      <c r="K3" s="586"/>
      <c r="L3" s="586"/>
      <c r="M3" s="586"/>
      <c r="N3" s="586"/>
      <c r="O3" s="586"/>
    </row>
    <row r="4" spans="2:24" ht="12" customHeight="1">
      <c r="B4" s="586" t="s">
        <v>4</v>
      </c>
      <c r="C4" s="586"/>
      <c r="D4" s="586"/>
      <c r="E4" s="586"/>
      <c r="F4" s="586"/>
      <c r="G4" s="586"/>
      <c r="H4" s="586"/>
      <c r="I4" s="586"/>
      <c r="J4" s="586"/>
      <c r="K4" s="586"/>
      <c r="L4" s="586"/>
      <c r="M4" s="586"/>
      <c r="N4" s="586"/>
      <c r="O4" s="586"/>
    </row>
    <row r="5" spans="2:24" ht="12" customHeight="1">
      <c r="B5" s="586"/>
      <c r="C5" s="586"/>
      <c r="D5" s="586"/>
      <c r="E5" s="586"/>
      <c r="F5" s="586"/>
      <c r="G5" s="586"/>
      <c r="H5" s="586"/>
      <c r="I5" s="586"/>
      <c r="J5" s="586"/>
      <c r="K5" s="586"/>
      <c r="L5" s="586"/>
      <c r="M5" s="586"/>
      <c r="N5" s="586"/>
      <c r="O5" s="586"/>
      <c r="T5" s="102"/>
      <c r="U5" s="102"/>
      <c r="V5" s="102"/>
      <c r="W5" s="102"/>
      <c r="X5" s="102"/>
    </row>
    <row r="6" spans="2:24" ht="12" customHeight="1">
      <c r="B6" s="587" t="s">
        <v>155</v>
      </c>
      <c r="C6" s="587"/>
      <c r="D6" s="587"/>
      <c r="E6" s="587"/>
      <c r="F6" s="587"/>
      <c r="G6" s="587"/>
      <c r="H6" s="587"/>
      <c r="I6" s="587"/>
      <c r="J6" s="587"/>
      <c r="K6" s="587"/>
      <c r="L6" s="587"/>
      <c r="M6" s="587"/>
      <c r="N6" s="587"/>
      <c r="O6" s="587"/>
    </row>
    <row r="7" spans="2:24" ht="12" customHeight="1">
      <c r="B7" s="587"/>
      <c r="C7" s="587"/>
      <c r="D7" s="587"/>
      <c r="E7" s="587"/>
      <c r="F7" s="587"/>
      <c r="G7" s="587"/>
      <c r="H7" s="587"/>
      <c r="I7" s="587"/>
      <c r="J7" s="587"/>
      <c r="K7" s="587"/>
      <c r="L7" s="587"/>
      <c r="M7" s="587"/>
      <c r="N7" s="587"/>
      <c r="O7" s="587"/>
    </row>
    <row r="8" spans="2:24" ht="12" customHeight="1">
      <c r="B8" s="588" t="s">
        <v>156</v>
      </c>
      <c r="C8" s="589" t="s">
        <v>157</v>
      </c>
      <c r="D8" s="588" t="s">
        <v>158</v>
      </c>
      <c r="E8" s="588" t="s">
        <v>159</v>
      </c>
      <c r="F8" s="590" t="s">
        <v>160</v>
      </c>
      <c r="G8" s="590"/>
      <c r="H8" s="590"/>
      <c r="I8" s="590"/>
      <c r="J8" s="590" t="s">
        <v>160</v>
      </c>
      <c r="K8" s="590"/>
      <c r="L8" s="590"/>
      <c r="M8" s="590"/>
      <c r="N8" s="588" t="s">
        <v>161</v>
      </c>
      <c r="O8" s="588" t="s">
        <v>162</v>
      </c>
    </row>
    <row r="9" spans="2:24" ht="15" customHeight="1">
      <c r="B9" s="588"/>
      <c r="C9" s="589"/>
      <c r="D9" s="588"/>
      <c r="E9" s="588"/>
      <c r="F9" s="590"/>
      <c r="G9" s="590"/>
      <c r="H9" s="590"/>
      <c r="I9" s="590"/>
      <c r="J9" s="590"/>
      <c r="K9" s="590"/>
      <c r="L9" s="590"/>
      <c r="M9" s="590"/>
      <c r="N9" s="588"/>
      <c r="O9" s="588"/>
    </row>
    <row r="10" spans="2:24" ht="15.75" customHeight="1">
      <c r="B10" s="588"/>
      <c r="C10" s="589"/>
      <c r="D10" s="588"/>
      <c r="E10" s="588"/>
      <c r="F10" s="591" t="s">
        <v>163</v>
      </c>
      <c r="G10" s="591"/>
      <c r="H10" s="591"/>
      <c r="I10" s="591"/>
      <c r="J10" s="591" t="s">
        <v>164</v>
      </c>
      <c r="K10" s="591"/>
      <c r="L10" s="591"/>
      <c r="M10" s="591"/>
      <c r="N10" s="588"/>
      <c r="O10" s="588"/>
    </row>
    <row r="11" spans="2:24" ht="13.5" customHeight="1">
      <c r="B11" s="592"/>
      <c r="C11" s="592" t="s">
        <v>13</v>
      </c>
      <c r="D11" s="593">
        <f>Resumo!H34</f>
        <v>1472277.92</v>
      </c>
      <c r="E11" s="594">
        <v>8</v>
      </c>
      <c r="F11" s="595">
        <f>F12*D11</f>
        <v>702780.9418846966</v>
      </c>
      <c r="G11" s="595"/>
      <c r="H11" s="595"/>
      <c r="I11" s="595"/>
      <c r="J11" s="595">
        <f>J12*D11</f>
        <v>769496.97811530193</v>
      </c>
      <c r="K11" s="595"/>
      <c r="L11" s="595"/>
      <c r="M11" s="595"/>
      <c r="N11" s="596">
        <f>D11</f>
        <v>1472277.92</v>
      </c>
      <c r="O11" s="597" t="e">
        <f>N11/$N$23</f>
        <v>#REF!</v>
      </c>
    </row>
    <row r="12" spans="2:24" ht="13.5" customHeight="1">
      <c r="B12" s="592"/>
      <c r="C12" s="592"/>
      <c r="D12" s="593"/>
      <c r="E12" s="594"/>
      <c r="F12" s="598">
        <v>0.47734258073006802</v>
      </c>
      <c r="G12" s="598"/>
      <c r="H12" s="598"/>
      <c r="I12" s="598"/>
      <c r="J12" s="598">
        <v>0.52265741926993103</v>
      </c>
      <c r="K12" s="598"/>
      <c r="L12" s="598"/>
      <c r="M12" s="598"/>
      <c r="N12" s="596"/>
      <c r="O12" s="596"/>
      <c r="P12" s="103">
        <v>0</v>
      </c>
    </row>
    <row r="13" spans="2:24" ht="13.5" customHeight="1">
      <c r="B13" s="592"/>
      <c r="C13" s="592"/>
      <c r="D13" s="593"/>
      <c r="E13" s="594"/>
      <c r="F13" s="598">
        <v>0.47734258073006802</v>
      </c>
      <c r="G13" s="598"/>
      <c r="H13" s="598"/>
      <c r="I13" s="598"/>
      <c r="J13" s="598">
        <v>0.52265741926993203</v>
      </c>
      <c r="K13" s="598"/>
      <c r="L13" s="598"/>
      <c r="M13" s="598"/>
      <c r="N13" s="596"/>
      <c r="O13" s="596"/>
    </row>
    <row r="14" spans="2:24" ht="24.95" customHeight="1">
      <c r="B14" s="104">
        <v>1</v>
      </c>
      <c r="C14" s="105" t="s">
        <v>165</v>
      </c>
      <c r="D14" s="106" t="e">
        <f>Resumo!#REF!</f>
        <v>#REF!</v>
      </c>
      <c r="E14" s="107">
        <v>8</v>
      </c>
      <c r="F14" s="108">
        <v>4659.3275000000003</v>
      </c>
      <c r="G14" s="109">
        <v>4659.3275000000003</v>
      </c>
      <c r="H14" s="109">
        <v>4659.3275000000003</v>
      </c>
      <c r="I14" s="110">
        <v>4659.3275000000003</v>
      </c>
      <c r="J14" s="108">
        <v>4659.3275000000003</v>
      </c>
      <c r="K14" s="109">
        <v>4659.3275000000003</v>
      </c>
      <c r="L14" s="109">
        <v>4659.3275000000003</v>
      </c>
      <c r="M14" s="110">
        <v>4659.3275000000003</v>
      </c>
      <c r="N14" s="106" t="e">
        <f t="shared" ref="N14:N22" si="0">D14</f>
        <v>#REF!</v>
      </c>
      <c r="O14" s="111" t="e">
        <f t="shared" ref="O14:O22" si="1">N14/$N$23</f>
        <v>#REF!</v>
      </c>
    </row>
    <row r="15" spans="2:24" ht="24.95" customHeight="1">
      <c r="B15" s="104">
        <v>2</v>
      </c>
      <c r="C15" s="105" t="s">
        <v>166</v>
      </c>
      <c r="D15" s="106">
        <f>Resumo!H14</f>
        <v>900536.40999999992</v>
      </c>
      <c r="E15" s="107">
        <v>8</v>
      </c>
      <c r="F15" s="108">
        <v>144002.67874999999</v>
      </c>
      <c r="G15" s="109">
        <v>144002.67874999999</v>
      </c>
      <c r="H15" s="109">
        <v>144002.67874999999</v>
      </c>
      <c r="I15" s="110">
        <v>144002.67874999999</v>
      </c>
      <c r="J15" s="108">
        <v>144002.67874999999</v>
      </c>
      <c r="K15" s="109">
        <v>144002.67874999999</v>
      </c>
      <c r="L15" s="109">
        <v>144002.67874999999</v>
      </c>
      <c r="M15" s="110">
        <v>144002.67874999999</v>
      </c>
      <c r="N15" s="106">
        <f t="shared" si="0"/>
        <v>900536.40999999992</v>
      </c>
      <c r="O15" s="111" t="e">
        <f t="shared" si="1"/>
        <v>#REF!</v>
      </c>
    </row>
    <row r="16" spans="2:24" ht="24.95" customHeight="1">
      <c r="B16" s="104">
        <v>3</v>
      </c>
      <c r="C16" s="105" t="s">
        <v>167</v>
      </c>
      <c r="D16" s="106">
        <f>Resumo!H17</f>
        <v>274931.51</v>
      </c>
      <c r="E16" s="107">
        <v>8</v>
      </c>
      <c r="F16" s="108">
        <v>39602.707499999997</v>
      </c>
      <c r="G16" s="109">
        <v>39602.707499999997</v>
      </c>
      <c r="H16" s="109">
        <v>39602.707499999997</v>
      </c>
      <c r="I16" s="110">
        <v>39602.707499999997</v>
      </c>
      <c r="J16" s="108">
        <v>39602.707499999997</v>
      </c>
      <c r="K16" s="109">
        <v>39602.707499999997</v>
      </c>
      <c r="L16" s="109">
        <v>39602.707499999997</v>
      </c>
      <c r="M16" s="110">
        <v>39602.707499999997</v>
      </c>
      <c r="N16" s="106">
        <f t="shared" si="0"/>
        <v>274931.51</v>
      </c>
      <c r="O16" s="111" t="e">
        <f t="shared" si="1"/>
        <v>#REF!</v>
      </c>
    </row>
    <row r="17" spans="2:18" ht="24.95" customHeight="1">
      <c r="B17" s="104">
        <v>4</v>
      </c>
      <c r="C17" s="105" t="s">
        <v>168</v>
      </c>
      <c r="D17" s="106" t="e">
        <f>Resumo!#REF!</f>
        <v>#REF!</v>
      </c>
      <c r="E17" s="107">
        <v>8</v>
      </c>
      <c r="F17" s="108">
        <v>16845.125</v>
      </c>
      <c r="G17" s="109">
        <v>16845.125</v>
      </c>
      <c r="H17" s="109">
        <v>16845.125</v>
      </c>
      <c r="I17" s="110">
        <v>16845.125</v>
      </c>
      <c r="J17" s="108">
        <v>16845.125</v>
      </c>
      <c r="K17" s="109">
        <v>16845.125</v>
      </c>
      <c r="L17" s="109">
        <v>16845.125</v>
      </c>
      <c r="M17" s="110">
        <v>16845.125</v>
      </c>
      <c r="N17" s="106" t="e">
        <f t="shared" si="0"/>
        <v>#REF!</v>
      </c>
      <c r="O17" s="111" t="e">
        <f t="shared" si="1"/>
        <v>#REF!</v>
      </c>
    </row>
    <row r="18" spans="2:18" ht="24.95" customHeight="1">
      <c r="B18" s="104">
        <v>5</v>
      </c>
      <c r="C18" s="105" t="s">
        <v>169</v>
      </c>
      <c r="D18" s="106" t="e">
        <f>Resumo!#REF!</f>
        <v>#REF!</v>
      </c>
      <c r="E18" s="107">
        <v>8</v>
      </c>
      <c r="F18" s="108">
        <v>4044.5124999999998</v>
      </c>
      <c r="G18" s="109">
        <v>4044.5124999999998</v>
      </c>
      <c r="H18" s="109">
        <v>4044.5124999999998</v>
      </c>
      <c r="I18" s="110">
        <v>4044.5124999999998</v>
      </c>
      <c r="J18" s="108">
        <v>4044.5124999999998</v>
      </c>
      <c r="K18" s="109">
        <v>4044.5124999999998</v>
      </c>
      <c r="L18" s="109">
        <v>4044.5124999999998</v>
      </c>
      <c r="M18" s="110">
        <v>4044.5124999999998</v>
      </c>
      <c r="N18" s="106" t="e">
        <f t="shared" si="0"/>
        <v>#REF!</v>
      </c>
      <c r="O18" s="111" t="e">
        <f t="shared" si="1"/>
        <v>#REF!</v>
      </c>
    </row>
    <row r="19" spans="2:18" ht="24.95" customHeight="1">
      <c r="B19" s="104">
        <v>6</v>
      </c>
      <c r="C19" s="105" t="s">
        <v>170</v>
      </c>
      <c r="D19" s="106">
        <f>Resumo!H20</f>
        <v>18799.95</v>
      </c>
      <c r="E19" s="107">
        <v>4</v>
      </c>
      <c r="F19" s="108"/>
      <c r="G19" s="109"/>
      <c r="H19" s="109"/>
      <c r="I19" s="110"/>
      <c r="J19" s="108">
        <v>3258.5349999999999</v>
      </c>
      <c r="K19" s="109">
        <v>3258.5349999999999</v>
      </c>
      <c r="L19" s="109">
        <v>3258.5349999999999</v>
      </c>
      <c r="M19" s="110">
        <v>3258.5349999999999</v>
      </c>
      <c r="N19" s="106">
        <f t="shared" si="0"/>
        <v>18799.95</v>
      </c>
      <c r="O19" s="111" t="e">
        <f t="shared" si="1"/>
        <v>#REF!</v>
      </c>
    </row>
    <row r="20" spans="2:18" ht="24.95" customHeight="1">
      <c r="B20" s="104">
        <v>7</v>
      </c>
      <c r="C20" s="105" t="s">
        <v>171</v>
      </c>
      <c r="D20" s="106">
        <f>Resumo!H23</f>
        <v>73339.11</v>
      </c>
      <c r="E20" s="107">
        <v>4</v>
      </c>
      <c r="F20" s="108"/>
      <c r="G20" s="109"/>
      <c r="H20" s="109"/>
      <c r="I20" s="110"/>
      <c r="J20" s="108">
        <v>13395.182500000001</v>
      </c>
      <c r="K20" s="109">
        <v>13395.182500000001</v>
      </c>
      <c r="L20" s="109">
        <v>13395.182500000001</v>
      </c>
      <c r="M20" s="110">
        <v>13395.182500000001</v>
      </c>
      <c r="N20" s="106">
        <f t="shared" si="0"/>
        <v>73339.11</v>
      </c>
      <c r="O20" s="111" t="e">
        <f t="shared" si="1"/>
        <v>#REF!</v>
      </c>
    </row>
    <row r="21" spans="2:18" ht="24.95" customHeight="1">
      <c r="B21" s="104">
        <v>8</v>
      </c>
      <c r="C21" s="105" t="s">
        <v>172</v>
      </c>
      <c r="D21" s="106">
        <f>Resumo!H26</f>
        <v>5010.41</v>
      </c>
      <c r="E21" s="107">
        <v>4</v>
      </c>
      <c r="F21" s="108"/>
      <c r="G21" s="109"/>
      <c r="H21" s="109"/>
      <c r="I21" s="110"/>
      <c r="J21" s="108">
        <v>716.59249999999997</v>
      </c>
      <c r="K21" s="109">
        <v>716.59249999999997</v>
      </c>
      <c r="L21" s="109">
        <v>716.59249999999997</v>
      </c>
      <c r="M21" s="110">
        <v>716.59249999999997</v>
      </c>
      <c r="N21" s="106">
        <f t="shared" si="0"/>
        <v>5010.41</v>
      </c>
      <c r="O21" s="111" t="e">
        <f t="shared" si="1"/>
        <v>#REF!</v>
      </c>
    </row>
    <row r="22" spans="2:18" ht="24.95" customHeight="1">
      <c r="B22" s="104">
        <v>9</v>
      </c>
      <c r="C22" s="105" t="s">
        <v>173</v>
      </c>
      <c r="D22" s="106">
        <f>Resumo!H29</f>
        <v>14657.199999999999</v>
      </c>
      <c r="E22" s="107">
        <v>4</v>
      </c>
      <c r="F22" s="108"/>
      <c r="G22" s="109"/>
      <c r="H22" s="109"/>
      <c r="I22" s="110"/>
      <c r="J22" s="108">
        <v>2485.0225</v>
      </c>
      <c r="K22" s="109">
        <v>2485.0225</v>
      </c>
      <c r="L22" s="109">
        <v>2485.0225</v>
      </c>
      <c r="M22" s="110">
        <v>2485.0225</v>
      </c>
      <c r="N22" s="106">
        <f t="shared" si="0"/>
        <v>14657.199999999999</v>
      </c>
      <c r="O22" s="111" t="e">
        <f t="shared" si="1"/>
        <v>#REF!</v>
      </c>
    </row>
    <row r="23" spans="2:18" ht="18" customHeight="1">
      <c r="B23" s="599" t="s">
        <v>174</v>
      </c>
      <c r="C23" s="599"/>
      <c r="D23" s="112" t="e">
        <f>SUM(D14:D22)</f>
        <v>#REF!</v>
      </c>
      <c r="E23" s="113"/>
      <c r="F23" s="600"/>
      <c r="G23" s="600"/>
      <c r="H23" s="600"/>
      <c r="I23" s="600"/>
      <c r="J23" s="600"/>
      <c r="K23" s="600"/>
      <c r="L23" s="600"/>
      <c r="M23" s="600"/>
      <c r="N23" s="114" t="e">
        <f>SUM(N14:N22)</f>
        <v>#REF!</v>
      </c>
      <c r="O23" s="115" t="e">
        <f>SUM(O14:O22)</f>
        <v>#REF!</v>
      </c>
      <c r="P23" s="103">
        <v>0</v>
      </c>
      <c r="Q23" s="103">
        <v>0</v>
      </c>
      <c r="R23" s="103">
        <v>0</v>
      </c>
    </row>
    <row r="24" spans="2:18" s="102" customFormat="1" ht="15" customHeight="1">
      <c r="B24" s="601" t="s">
        <v>175</v>
      </c>
      <c r="C24" s="601"/>
      <c r="D24" s="116"/>
      <c r="E24" s="117"/>
      <c r="F24" s="602">
        <f>F11</f>
        <v>702780.9418846966</v>
      </c>
      <c r="G24" s="602"/>
      <c r="H24" s="602"/>
      <c r="I24" s="602"/>
      <c r="J24" s="602">
        <f>J11</f>
        <v>769496.97811530193</v>
      </c>
      <c r="K24" s="602"/>
      <c r="L24" s="602"/>
      <c r="M24" s="602"/>
      <c r="N24" s="118"/>
      <c r="O24" s="119"/>
    </row>
    <row r="25" spans="2:18" s="102" customFormat="1" ht="15" customHeight="1">
      <c r="B25" s="590" t="s">
        <v>176</v>
      </c>
      <c r="C25" s="590"/>
      <c r="D25" s="120"/>
      <c r="E25" s="120"/>
      <c r="F25" s="604">
        <v>0.47734258073006802</v>
      </c>
      <c r="G25" s="604"/>
      <c r="H25" s="604"/>
      <c r="I25" s="604"/>
      <c r="J25" s="604">
        <v>0.52265741926993203</v>
      </c>
      <c r="K25" s="604"/>
      <c r="L25" s="604"/>
      <c r="M25" s="604"/>
      <c r="N25" s="121"/>
      <c r="O25" s="121"/>
    </row>
    <row r="26" spans="2:18" s="102" customFormat="1" ht="15" customHeight="1">
      <c r="B26" s="590" t="s">
        <v>177</v>
      </c>
      <c r="C26" s="590"/>
      <c r="D26" s="122"/>
      <c r="E26" s="123"/>
      <c r="F26" s="605">
        <f>F24</f>
        <v>702780.9418846966</v>
      </c>
      <c r="G26" s="605"/>
      <c r="H26" s="605"/>
      <c r="I26" s="605"/>
      <c r="J26" s="605">
        <f>F26+J24</f>
        <v>1472277.9199999985</v>
      </c>
      <c r="K26" s="605"/>
      <c r="L26" s="605"/>
      <c r="M26" s="605"/>
      <c r="N26" s="121"/>
      <c r="O26" s="121"/>
    </row>
    <row r="27" spans="2:18" s="102" customFormat="1" ht="15" customHeight="1">
      <c r="B27" s="591" t="s">
        <v>178</v>
      </c>
      <c r="C27" s="591"/>
      <c r="D27" s="124"/>
      <c r="E27" s="125"/>
      <c r="F27" s="603">
        <v>0.47734258073006802</v>
      </c>
      <c r="G27" s="603"/>
      <c r="H27" s="603"/>
      <c r="I27" s="603"/>
      <c r="J27" s="603">
        <v>1</v>
      </c>
      <c r="K27" s="603"/>
      <c r="L27" s="603"/>
      <c r="M27" s="603"/>
      <c r="N27" s="121"/>
      <c r="O27" s="121"/>
    </row>
    <row r="28" spans="2:18">
      <c r="N28" s="126"/>
      <c r="O28" s="126"/>
    </row>
    <row r="29" spans="2:18">
      <c r="N29" s="126"/>
      <c r="O29" s="126"/>
      <c r="Q29" s="127"/>
    </row>
    <row r="30" spans="2:18" s="6" customFormat="1" ht="21" customHeight="1">
      <c r="B30" s="128"/>
      <c r="D30" s="129"/>
      <c r="Q30" s="130"/>
    </row>
    <row r="31" spans="2:18" ht="15.75">
      <c r="C31" s="131"/>
      <c r="D31" s="132">
        <v>0</v>
      </c>
    </row>
    <row r="32" spans="2:18">
      <c r="C32" s="131"/>
      <c r="D32" s="131"/>
      <c r="Q32" s="133"/>
    </row>
    <row r="33" spans="3:15">
      <c r="C33" s="131"/>
      <c r="D33" s="131"/>
    </row>
    <row r="34" spans="3:15">
      <c r="C34" s="131"/>
      <c r="D34" s="131"/>
    </row>
    <row r="35" spans="3:15">
      <c r="C35" s="131"/>
      <c r="D35" s="131"/>
    </row>
    <row r="36" spans="3:15">
      <c r="C36" s="131"/>
      <c r="D36" s="131"/>
      <c r="O36" s="134"/>
    </row>
    <row r="37" spans="3:15">
      <c r="C37" s="131"/>
      <c r="D37" s="131"/>
    </row>
  </sheetData>
  <mergeCells count="40">
    <mergeCell ref="B27:C27"/>
    <mergeCell ref="F27:I27"/>
    <mergeCell ref="J27:M27"/>
    <mergeCell ref="B25:C25"/>
    <mergeCell ref="F25:I25"/>
    <mergeCell ref="J25:M25"/>
    <mergeCell ref="B26:C26"/>
    <mergeCell ref="F26:I26"/>
    <mergeCell ref="J26:M26"/>
    <mergeCell ref="B23:C23"/>
    <mergeCell ref="F23:I23"/>
    <mergeCell ref="J23:M23"/>
    <mergeCell ref="B24:C24"/>
    <mergeCell ref="F24:I24"/>
    <mergeCell ref="J24:M24"/>
    <mergeCell ref="J11:M11"/>
    <mergeCell ref="N11:N13"/>
    <mergeCell ref="O11:O13"/>
    <mergeCell ref="F12:I12"/>
    <mergeCell ref="J12:M12"/>
    <mergeCell ref="F13:I13"/>
    <mergeCell ref="J13:M13"/>
    <mergeCell ref="B11:B13"/>
    <mergeCell ref="C11:C13"/>
    <mergeCell ref="D11:D13"/>
    <mergeCell ref="E11:E13"/>
    <mergeCell ref="F11:I11"/>
    <mergeCell ref="B2:O3"/>
    <mergeCell ref="B4:O5"/>
    <mergeCell ref="B6:O7"/>
    <mergeCell ref="B8:B10"/>
    <mergeCell ref="C8:C10"/>
    <mergeCell ref="D8:D10"/>
    <mergeCell ref="E8:E10"/>
    <mergeCell ref="F8:I9"/>
    <mergeCell ref="J8:M9"/>
    <mergeCell ref="N8:N10"/>
    <mergeCell ref="O8:O10"/>
    <mergeCell ref="F10:I10"/>
    <mergeCell ref="J10:M10"/>
  </mergeCells>
  <conditionalFormatting sqref="F14:I14">
    <cfRule type="expression" dxfId="45" priority="2">
      <formula>LEN(TRIM(F14))&gt;0</formula>
    </cfRule>
  </conditionalFormatting>
  <conditionalFormatting sqref="F14:I14">
    <cfRule type="expression" dxfId="44" priority="3">
      <formula>LEN(TRIM(F14))&gt;0</formula>
    </cfRule>
  </conditionalFormatting>
  <conditionalFormatting sqref="F15:I15">
    <cfRule type="expression" dxfId="43" priority="4">
      <formula>LEN(TRIM(F15))&gt;0</formula>
    </cfRule>
  </conditionalFormatting>
  <conditionalFormatting sqref="F15:I15">
    <cfRule type="expression" dxfId="42" priority="5">
      <formula>LEN(TRIM(F15))&gt;0</formula>
    </cfRule>
  </conditionalFormatting>
  <conditionalFormatting sqref="F17:I17">
    <cfRule type="expression" dxfId="41" priority="6">
      <formula>LEN(TRIM(F17))&gt;0</formula>
    </cfRule>
  </conditionalFormatting>
  <conditionalFormatting sqref="F17:I17">
    <cfRule type="expression" dxfId="40" priority="7">
      <formula>LEN(TRIM(F17))&gt;0</formula>
    </cfRule>
  </conditionalFormatting>
  <conditionalFormatting sqref="F19:I19">
    <cfRule type="expression" dxfId="39" priority="8">
      <formula>LEN(TRIM(F19))&gt;0</formula>
    </cfRule>
  </conditionalFormatting>
  <conditionalFormatting sqref="F19:I19">
    <cfRule type="expression" dxfId="38" priority="9">
      <formula>LEN(TRIM(F19))&gt;0</formula>
    </cfRule>
  </conditionalFormatting>
  <conditionalFormatting sqref="F20:I20">
    <cfRule type="expression" dxfId="37" priority="10">
      <formula>LEN(TRIM(F20))&gt;0</formula>
    </cfRule>
  </conditionalFormatting>
  <conditionalFormatting sqref="F20:I20">
    <cfRule type="expression" dxfId="36" priority="11">
      <formula>LEN(TRIM(F20))&gt;0</formula>
    </cfRule>
  </conditionalFormatting>
  <conditionalFormatting sqref="J14:M14">
    <cfRule type="expression" dxfId="35" priority="12">
      <formula>LEN(TRIM(J14))&gt;0</formula>
    </cfRule>
  </conditionalFormatting>
  <conditionalFormatting sqref="J14:M14">
    <cfRule type="expression" dxfId="34" priority="13">
      <formula>LEN(TRIM(J14))&gt;0</formula>
    </cfRule>
  </conditionalFormatting>
  <conditionalFormatting sqref="J15:M15">
    <cfRule type="expression" dxfId="33" priority="14">
      <formula>LEN(TRIM(J15))&gt;0</formula>
    </cfRule>
  </conditionalFormatting>
  <conditionalFormatting sqref="J15:M15">
    <cfRule type="expression" dxfId="32" priority="15">
      <formula>LEN(TRIM(J15))&gt;0</formula>
    </cfRule>
  </conditionalFormatting>
  <conditionalFormatting sqref="J16:M16">
    <cfRule type="expression" dxfId="31" priority="16">
      <formula>LEN(TRIM(J16))&gt;0</formula>
    </cfRule>
  </conditionalFormatting>
  <conditionalFormatting sqref="J16:M16">
    <cfRule type="expression" dxfId="30" priority="17">
      <formula>LEN(TRIM(J16))&gt;0</formula>
    </cfRule>
  </conditionalFormatting>
  <conditionalFormatting sqref="J17:M17">
    <cfRule type="expression" dxfId="29" priority="18">
      <formula>LEN(TRIM(J17))&gt;0</formula>
    </cfRule>
  </conditionalFormatting>
  <conditionalFormatting sqref="J17:M17">
    <cfRule type="expression" dxfId="28" priority="19">
      <formula>LEN(TRIM(J17))&gt;0</formula>
    </cfRule>
  </conditionalFormatting>
  <conditionalFormatting sqref="J18:M18">
    <cfRule type="expression" dxfId="27" priority="20">
      <formula>LEN(TRIM(J18))&gt;0</formula>
    </cfRule>
  </conditionalFormatting>
  <conditionalFormatting sqref="J18:M18">
    <cfRule type="expression" dxfId="26" priority="21">
      <formula>LEN(TRIM(J18))&gt;0</formula>
    </cfRule>
  </conditionalFormatting>
  <conditionalFormatting sqref="J19:M19">
    <cfRule type="expression" dxfId="25" priority="22">
      <formula>LEN(TRIM(J19))&gt;0</formula>
    </cfRule>
  </conditionalFormatting>
  <conditionalFormatting sqref="J19:M19">
    <cfRule type="expression" dxfId="24" priority="23">
      <formula>LEN(TRIM(J19))&gt;0</formula>
    </cfRule>
  </conditionalFormatting>
  <conditionalFormatting sqref="J20:M20">
    <cfRule type="expression" dxfId="23" priority="24">
      <formula>LEN(TRIM(J20))&gt;0</formula>
    </cfRule>
  </conditionalFormatting>
  <conditionalFormatting sqref="J20:M20">
    <cfRule type="expression" dxfId="22" priority="25">
      <formula>LEN(TRIM(J20))&gt;0</formula>
    </cfRule>
  </conditionalFormatting>
  <conditionalFormatting sqref="F21:I21">
    <cfRule type="expression" dxfId="21" priority="26">
      <formula>LEN(TRIM(F21))&gt;0</formula>
    </cfRule>
  </conditionalFormatting>
  <conditionalFormatting sqref="F21:I21">
    <cfRule type="expression" dxfId="20" priority="27">
      <formula>LEN(TRIM(F21))&gt;0</formula>
    </cfRule>
  </conditionalFormatting>
  <conditionalFormatting sqref="J21:M21">
    <cfRule type="expression" dxfId="19" priority="28">
      <formula>LEN(TRIM(J21))&gt;0</formula>
    </cfRule>
  </conditionalFormatting>
  <conditionalFormatting sqref="J21:M21">
    <cfRule type="expression" dxfId="18" priority="29">
      <formula>LEN(TRIM(J21))&gt;0</formula>
    </cfRule>
  </conditionalFormatting>
  <conditionalFormatting sqref="F22:I22">
    <cfRule type="expression" dxfId="17" priority="30">
      <formula>LEN(TRIM(F22))&gt;0</formula>
    </cfRule>
  </conditionalFormatting>
  <conditionalFormatting sqref="F22:I22">
    <cfRule type="expression" dxfId="16" priority="31">
      <formula>LEN(TRIM(F22))&gt;0</formula>
    </cfRule>
  </conditionalFormatting>
  <conditionalFormatting sqref="J22:M22">
    <cfRule type="expression" dxfId="15" priority="32">
      <formula>LEN(TRIM(J22))&gt;0</formula>
    </cfRule>
  </conditionalFormatting>
  <conditionalFormatting sqref="J22:M22">
    <cfRule type="expression" dxfId="14" priority="33">
      <formula>LEN(TRIM(J22))&gt;0</formula>
    </cfRule>
  </conditionalFormatting>
  <conditionalFormatting sqref="F18:I18">
    <cfRule type="expression" dxfId="13" priority="34">
      <formula>LEN(TRIM(F18))&gt;0</formula>
    </cfRule>
  </conditionalFormatting>
  <conditionalFormatting sqref="F18:I18">
    <cfRule type="expression" dxfId="12" priority="35">
      <formula>LEN(TRIM(F18))&gt;0</formula>
    </cfRule>
  </conditionalFormatting>
  <conditionalFormatting sqref="F16:I16">
    <cfRule type="expression" dxfId="11" priority="36">
      <formula>LEN(TRIM(F16))&gt;0</formula>
    </cfRule>
  </conditionalFormatting>
  <conditionalFormatting sqref="F16:I16">
    <cfRule type="expression" dxfId="10" priority="37">
      <formula>LEN(TRIM(F16))&gt;0</formula>
    </cfRule>
  </conditionalFormatting>
  <printOptions horizontalCentered="1"/>
  <pageMargins left="0.78749999999999998" right="0.43333333333333302" top="0.97013888888888899" bottom="0.78749999999999998" header="0.39374999999999999" footer="0.39374999999999999"/>
  <pageSetup paperSize="9" orientation="landscape" horizontalDpi="300" verticalDpi="300"/>
  <headerFooter>
    <oddHeader>&amp;L&amp;"Arial,Normal"&amp;10Rev-2</oddHeader>
    <oddFooter>&amp;L&amp;"Arial,Normal"&amp;10CTR 408&amp;C&amp;"Arial,Normal"&amp;10 4.&amp;P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5" tint="0.39997558519241921"/>
  </sheetPr>
  <dimension ref="A2:AMJ27"/>
  <sheetViews>
    <sheetView showZeros="0" topLeftCell="A13" zoomScaleNormal="100" workbookViewId="0">
      <selection activeCell="O24" sqref="O24"/>
    </sheetView>
  </sheetViews>
  <sheetFormatPr defaultColWidth="9.140625" defaultRowHeight="15"/>
  <cols>
    <col min="1" max="1" width="4.140625" style="100" customWidth="1"/>
    <col min="2" max="2" width="5.28515625" style="101" customWidth="1"/>
    <col min="3" max="3" width="51" style="100" customWidth="1"/>
    <col min="4" max="4" width="16.5703125" style="100" customWidth="1"/>
    <col min="5" max="5" width="9.7109375" style="100" customWidth="1"/>
    <col min="6" max="13" width="3.42578125" style="100" customWidth="1"/>
    <col min="14" max="14" width="15.42578125" style="100" customWidth="1"/>
    <col min="15" max="15" width="8" style="100" customWidth="1"/>
    <col min="16" max="16" width="11.140625" style="100" customWidth="1"/>
    <col min="17" max="17" width="12.28515625" style="100" customWidth="1"/>
    <col min="18" max="18" width="9.85546875" style="100" customWidth="1"/>
    <col min="19" max="1024" width="9.140625" style="100"/>
    <col min="1025" max="16384" width="9.140625" style="168"/>
  </cols>
  <sheetData>
    <row r="2" spans="2:24" s="100" customFormat="1" ht="12" customHeight="1">
      <c r="B2" s="612" t="s">
        <v>496</v>
      </c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2:24" s="100" customFormat="1" ht="12" customHeight="1">
      <c r="B3" s="612"/>
      <c r="C3" s="612"/>
      <c r="D3" s="612"/>
      <c r="E3" s="612"/>
      <c r="F3" s="612"/>
      <c r="G3" s="612"/>
      <c r="H3" s="612"/>
      <c r="I3" s="612"/>
      <c r="J3" s="612"/>
      <c r="K3" s="612"/>
      <c r="L3" s="612"/>
      <c r="M3" s="612"/>
      <c r="N3" s="612"/>
      <c r="O3" s="612"/>
    </row>
    <row r="4" spans="2:24" s="100" customFormat="1" ht="12" customHeight="1">
      <c r="B4" s="612" t="str">
        <f>Resumo!$C$4</f>
        <v>PRIMEIRA ETAPA DA AMPLIAÇÃO DA ETA 3 CAPIM FINO</v>
      </c>
      <c r="C4" s="612"/>
      <c r="D4" s="612"/>
      <c r="E4" s="612"/>
      <c r="F4" s="612"/>
      <c r="G4" s="612"/>
      <c r="H4" s="612"/>
      <c r="I4" s="612"/>
      <c r="J4" s="612"/>
      <c r="K4" s="612"/>
      <c r="L4" s="612"/>
      <c r="M4" s="612"/>
      <c r="N4" s="612"/>
      <c r="O4" s="612"/>
    </row>
    <row r="5" spans="2:24" s="100" customFormat="1" ht="12" customHeight="1">
      <c r="B5" s="612"/>
      <c r="C5" s="612"/>
      <c r="D5" s="612"/>
      <c r="E5" s="612"/>
      <c r="F5" s="612"/>
      <c r="G5" s="612"/>
      <c r="H5" s="612"/>
      <c r="I5" s="612"/>
      <c r="J5" s="612"/>
      <c r="K5" s="612"/>
      <c r="L5" s="612"/>
      <c r="M5" s="612"/>
      <c r="N5" s="612"/>
      <c r="O5" s="612"/>
      <c r="T5" s="102"/>
      <c r="U5" s="102"/>
      <c r="V5" s="102"/>
      <c r="W5" s="102"/>
      <c r="X5" s="102"/>
    </row>
    <row r="6" spans="2:24" s="100" customFormat="1" ht="12" customHeight="1">
      <c r="B6" s="612" t="str">
        <f>Resumo!$C$5</f>
        <v>PRODUTO 1.3 - INSTALAÇÕES HIDRÁULICAS DOS SISTEMAS DE DOSAGEM DE PRODUTOS QUÍMICOS E GALERIAS</v>
      </c>
      <c r="C6" s="612"/>
      <c r="D6" s="612"/>
      <c r="E6" s="612"/>
      <c r="F6" s="612"/>
      <c r="G6" s="612"/>
      <c r="H6" s="612"/>
      <c r="I6" s="612"/>
      <c r="J6" s="612"/>
      <c r="K6" s="612"/>
      <c r="L6" s="612"/>
      <c r="M6" s="612"/>
      <c r="N6" s="612"/>
      <c r="O6" s="612"/>
    </row>
    <row r="7" spans="2:24" s="100" customFormat="1" ht="12" customHeight="1">
      <c r="B7" s="612"/>
      <c r="C7" s="612"/>
      <c r="D7" s="612"/>
      <c r="E7" s="612"/>
      <c r="F7" s="612"/>
      <c r="G7" s="612"/>
      <c r="H7" s="612"/>
      <c r="I7" s="612"/>
      <c r="J7" s="612"/>
      <c r="K7" s="612"/>
      <c r="L7" s="612"/>
      <c r="M7" s="612"/>
      <c r="N7" s="612"/>
      <c r="O7" s="612"/>
    </row>
    <row r="8" spans="2:24" s="100" customFormat="1" ht="12" customHeight="1" thickBot="1">
      <c r="B8" s="613" t="s">
        <v>156</v>
      </c>
      <c r="C8" s="614" t="s">
        <v>157</v>
      </c>
      <c r="D8" s="613" t="s">
        <v>158</v>
      </c>
      <c r="E8" s="613" t="s">
        <v>159</v>
      </c>
      <c r="F8" s="608" t="s">
        <v>160</v>
      </c>
      <c r="G8" s="608"/>
      <c r="H8" s="608"/>
      <c r="I8" s="608"/>
      <c r="J8" s="608" t="s">
        <v>160</v>
      </c>
      <c r="K8" s="608"/>
      <c r="L8" s="608"/>
      <c r="M8" s="608"/>
      <c r="N8" s="615" t="s">
        <v>497</v>
      </c>
      <c r="O8" s="615" t="s">
        <v>498</v>
      </c>
    </row>
    <row r="9" spans="2:24" s="100" customFormat="1" ht="15" customHeight="1" thickBot="1">
      <c r="B9" s="613"/>
      <c r="C9" s="614"/>
      <c r="D9" s="613"/>
      <c r="E9" s="613"/>
      <c r="F9" s="608"/>
      <c r="G9" s="608"/>
      <c r="H9" s="608"/>
      <c r="I9" s="608"/>
      <c r="J9" s="608"/>
      <c r="K9" s="608"/>
      <c r="L9" s="608"/>
      <c r="M9" s="608"/>
      <c r="N9" s="615"/>
      <c r="O9" s="615"/>
    </row>
    <row r="10" spans="2:24" s="100" customFormat="1" ht="15.75" customHeight="1" thickBot="1">
      <c r="B10" s="613"/>
      <c r="C10" s="614"/>
      <c r="D10" s="613"/>
      <c r="E10" s="613"/>
      <c r="F10" s="606" t="s">
        <v>163</v>
      </c>
      <c r="G10" s="606"/>
      <c r="H10" s="606"/>
      <c r="I10" s="606"/>
      <c r="J10" s="606" t="s">
        <v>164</v>
      </c>
      <c r="K10" s="606"/>
      <c r="L10" s="606"/>
      <c r="M10" s="606"/>
      <c r="N10" s="488" t="s">
        <v>499</v>
      </c>
      <c r="O10" s="489" t="s">
        <v>500</v>
      </c>
    </row>
    <row r="11" spans="2:24" s="100" customFormat="1" ht="13.5" customHeight="1">
      <c r="B11" s="592"/>
      <c r="C11" s="592" t="s">
        <v>501</v>
      </c>
      <c r="D11" s="593">
        <f>Resumo!$H$34</f>
        <v>1472277.92</v>
      </c>
      <c r="E11" s="594">
        <v>8</v>
      </c>
      <c r="F11" s="595">
        <f>SUM(F14:I22)</f>
        <v>588277.07999999984</v>
      </c>
      <c r="G11" s="595"/>
      <c r="H11" s="595"/>
      <c r="I11" s="595"/>
      <c r="J11" s="595">
        <f>SUM(J14:M22)</f>
        <v>884000.84000000008</v>
      </c>
      <c r="K11" s="595"/>
      <c r="L11" s="595"/>
      <c r="M11" s="595"/>
      <c r="N11" s="596">
        <f>SUM(F11:M11)</f>
        <v>1472277.92</v>
      </c>
      <c r="O11" s="597">
        <f>SUM(F12:M12)</f>
        <v>1</v>
      </c>
    </row>
    <row r="12" spans="2:24" s="100" customFormat="1" ht="13.5" customHeight="1">
      <c r="B12" s="592"/>
      <c r="C12" s="592"/>
      <c r="D12" s="593"/>
      <c r="E12" s="594"/>
      <c r="F12" s="611">
        <f>F11/$D11</f>
        <v>0.39956931501085058</v>
      </c>
      <c r="G12" s="611"/>
      <c r="H12" s="611"/>
      <c r="I12" s="611"/>
      <c r="J12" s="611">
        <f>J11/$D11</f>
        <v>0.60043068498914942</v>
      </c>
      <c r="K12" s="611"/>
      <c r="L12" s="611"/>
      <c r="M12" s="611"/>
      <c r="N12" s="596"/>
      <c r="O12" s="596"/>
      <c r="P12" s="103">
        <f>N11-D11</f>
        <v>0</v>
      </c>
    </row>
    <row r="13" spans="2:24" s="100" customFormat="1" ht="13.5" customHeight="1">
      <c r="B13" s="592"/>
      <c r="C13" s="592"/>
      <c r="D13" s="593"/>
      <c r="E13" s="594"/>
      <c r="F13" s="611">
        <f>F11/$D$22</f>
        <v>0.39956931501085058</v>
      </c>
      <c r="G13" s="611"/>
      <c r="H13" s="611"/>
      <c r="I13" s="611"/>
      <c r="J13" s="611">
        <f>J11/$D$22</f>
        <v>0.60043068498914942</v>
      </c>
      <c r="K13" s="611"/>
      <c r="L13" s="611"/>
      <c r="M13" s="611"/>
      <c r="N13" s="596"/>
      <c r="O13" s="596"/>
    </row>
    <row r="14" spans="2:24" s="100" customFormat="1" ht="24.95" customHeight="1">
      <c r="B14" s="490">
        <f>Resumo!$B$10</f>
        <v>1</v>
      </c>
      <c r="C14" s="491" t="str">
        <f>CONCATENATE(Resumo!$C$10,Resumo!$L$11,Resumo!$C$11)</f>
        <v>OPERAÇÃO E MANUTENÇÃO DO CANTEIRO DE OBRAS--OBRAS CIVIS E SERVIÇOS</v>
      </c>
      <c r="D14" s="492">
        <f>'OS-Op Canteiro'!$K$24</f>
        <v>1086.24</v>
      </c>
      <c r="E14" s="493">
        <v>8</v>
      </c>
      <c r="F14" s="494">
        <f t="shared" ref="F14:M20" si="0">$D14/$E14</f>
        <v>135.78</v>
      </c>
      <c r="G14" s="495">
        <f t="shared" si="0"/>
        <v>135.78</v>
      </c>
      <c r="H14" s="495">
        <f t="shared" si="0"/>
        <v>135.78</v>
      </c>
      <c r="I14" s="496">
        <f t="shared" si="0"/>
        <v>135.78</v>
      </c>
      <c r="J14" s="494">
        <f t="shared" si="0"/>
        <v>135.78</v>
      </c>
      <c r="K14" s="495">
        <f t="shared" si="0"/>
        <v>135.78</v>
      </c>
      <c r="L14" s="495">
        <f t="shared" si="0"/>
        <v>135.78</v>
      </c>
      <c r="M14" s="496">
        <f t="shared" si="0"/>
        <v>135.78</v>
      </c>
      <c r="N14" s="492">
        <f>SUM(F14:M14)</f>
        <v>1086.24</v>
      </c>
      <c r="O14" s="497">
        <f>(D14/$D$11)</f>
        <v>7.3779548361358296E-4</v>
      </c>
    </row>
    <row r="15" spans="2:24" s="100" customFormat="1" ht="24.95" customHeight="1">
      <c r="B15" s="490">
        <f>Resumo!$B$13</f>
        <v>2</v>
      </c>
      <c r="C15" s="491" t="str">
        <f>CONCATENATE(Resumo!$C$13,Resumo!$L$14,Resumo!$C$14)</f>
        <v>TUBULAÇÕES DE PRODUTOS QUÍMICOS--OBRAS CIVIS E SERVIÇOS</v>
      </c>
      <c r="D15" s="492">
        <f>'OS-Tub Prod Quim'!$K$54</f>
        <v>900536.40999999992</v>
      </c>
      <c r="E15" s="493">
        <v>8</v>
      </c>
      <c r="F15" s="494">
        <f t="shared" si="0"/>
        <v>112567.05124999999</v>
      </c>
      <c r="G15" s="495">
        <f t="shared" si="0"/>
        <v>112567.05124999999</v>
      </c>
      <c r="H15" s="495">
        <f t="shared" si="0"/>
        <v>112567.05124999999</v>
      </c>
      <c r="I15" s="496">
        <f t="shared" si="0"/>
        <v>112567.05124999999</v>
      </c>
      <c r="J15" s="494">
        <f t="shared" si="0"/>
        <v>112567.05124999999</v>
      </c>
      <c r="K15" s="495">
        <f t="shared" si="0"/>
        <v>112567.05124999999</v>
      </c>
      <c r="L15" s="495">
        <f t="shared" si="0"/>
        <v>112567.05124999999</v>
      </c>
      <c r="M15" s="496">
        <f t="shared" si="0"/>
        <v>112567.05124999999</v>
      </c>
      <c r="N15" s="492">
        <f t="shared" ref="N15:N21" si="1">SUM(F15:M15)</f>
        <v>900536.41</v>
      </c>
      <c r="O15" s="497">
        <f t="shared" ref="O15:O21" si="2">(D15/$D$11)</f>
        <v>0.61166196800669259</v>
      </c>
    </row>
    <row r="16" spans="2:24" s="100" customFormat="1" ht="24.95" customHeight="1">
      <c r="B16" s="490">
        <f>Resumo!$B$16</f>
        <v>3</v>
      </c>
      <c r="C16" s="491" t="str">
        <f>CONCATENATE(Resumo!$C$16,Resumo!$L$17,Resumo!$C$17)</f>
        <v>TUBULAÇÕES DE PRODUTOS QUÍMICOS--MATERIAIS E EQUIPAMENTOS</v>
      </c>
      <c r="D16" s="492">
        <f>'ME-Tub Prod Quim'!$K$106</f>
        <v>274931.51</v>
      </c>
      <c r="E16" s="493">
        <v>8</v>
      </c>
      <c r="F16" s="494">
        <f t="shared" si="0"/>
        <v>34366.438750000001</v>
      </c>
      <c r="G16" s="495">
        <f t="shared" si="0"/>
        <v>34366.438750000001</v>
      </c>
      <c r="H16" s="495">
        <f t="shared" si="0"/>
        <v>34366.438750000001</v>
      </c>
      <c r="I16" s="496">
        <f t="shared" si="0"/>
        <v>34366.438750000001</v>
      </c>
      <c r="J16" s="494">
        <f t="shared" si="0"/>
        <v>34366.438750000001</v>
      </c>
      <c r="K16" s="495">
        <f t="shared" si="0"/>
        <v>34366.438750000001</v>
      </c>
      <c r="L16" s="495">
        <f t="shared" si="0"/>
        <v>34366.438750000001</v>
      </c>
      <c r="M16" s="496">
        <f t="shared" si="0"/>
        <v>34366.438750000001</v>
      </c>
      <c r="N16" s="492">
        <f t="shared" si="1"/>
        <v>274931.51</v>
      </c>
      <c r="O16" s="497">
        <f t="shared" si="2"/>
        <v>0.18673886653139513</v>
      </c>
    </row>
    <row r="17" spans="2:18" s="100" customFormat="1" ht="24.95" customHeight="1">
      <c r="B17" s="490">
        <f>Resumo!$B$19</f>
        <v>4</v>
      </c>
      <c r="C17" s="491" t="str">
        <f>CONCATENATE(Resumo!$C$19,Resumo!$L$20,Resumo!$C$20)</f>
        <v>TUBULAÇÕES DE ÁGUA DE SERVIÇO--OBRAS CIVIS E SERVIÇOS</v>
      </c>
      <c r="D17" s="492">
        <f>'OS-Tub Água'!$K$47</f>
        <v>18799.95</v>
      </c>
      <c r="E17" s="493">
        <v>4</v>
      </c>
      <c r="F17" s="494"/>
      <c r="G17" s="495"/>
      <c r="H17" s="495"/>
      <c r="I17" s="496"/>
      <c r="J17" s="494">
        <f t="shared" si="0"/>
        <v>4699.9875000000002</v>
      </c>
      <c r="K17" s="495">
        <f t="shared" si="0"/>
        <v>4699.9875000000002</v>
      </c>
      <c r="L17" s="495">
        <f t="shared" si="0"/>
        <v>4699.9875000000002</v>
      </c>
      <c r="M17" s="496">
        <f t="shared" si="0"/>
        <v>4699.9875000000002</v>
      </c>
      <c r="N17" s="492">
        <f t="shared" si="1"/>
        <v>18799.95</v>
      </c>
      <c r="O17" s="497">
        <f t="shared" si="2"/>
        <v>1.276929426476762E-2</v>
      </c>
    </row>
    <row r="18" spans="2:18" s="100" customFormat="1" ht="24.95" customHeight="1">
      <c r="B18" s="490">
        <f>Resumo!$B$22</f>
        <v>5</v>
      </c>
      <c r="C18" s="491" t="str">
        <f>CONCATENATE(Resumo!$C$22,Resumo!$L$23,Resumo!$C$23)</f>
        <v>TUBULAÇÕES DE ÁGUA DE SERVIÇO--MATERIAIS E EQUIPAMENTOS</v>
      </c>
      <c r="D18" s="492">
        <f>'ME-Tub Água'!$K$57</f>
        <v>73339.11</v>
      </c>
      <c r="E18" s="493">
        <v>4</v>
      </c>
      <c r="F18" s="494"/>
      <c r="G18" s="495"/>
      <c r="H18" s="495"/>
      <c r="I18" s="496"/>
      <c r="J18" s="494">
        <f t="shared" si="0"/>
        <v>18334.7775</v>
      </c>
      <c r="K18" s="495">
        <f t="shared" si="0"/>
        <v>18334.7775</v>
      </c>
      <c r="L18" s="495">
        <f t="shared" si="0"/>
        <v>18334.7775</v>
      </c>
      <c r="M18" s="496">
        <f t="shared" si="0"/>
        <v>18334.7775</v>
      </c>
      <c r="N18" s="492">
        <f t="shared" si="1"/>
        <v>73339.11</v>
      </c>
      <c r="O18" s="497">
        <f t="shared" si="2"/>
        <v>4.9813359966710637E-2</v>
      </c>
    </row>
    <row r="19" spans="2:18" s="100" customFormat="1" ht="24.95" customHeight="1">
      <c r="B19" s="490">
        <f>Resumo!$B$25</f>
        <v>6</v>
      </c>
      <c r="C19" s="491" t="str">
        <f>CONCATENATE(Resumo!$C$25,Resumo!$L$26,Resumo!$C$26)</f>
        <v>DIFUSORES DE DIÓXIDO DE CLORO--OBRAS CIVIS E SERVIÇOS</v>
      </c>
      <c r="D19" s="492">
        <f>'OS-Difusores'!$K$20</f>
        <v>5010.41</v>
      </c>
      <c r="E19" s="493">
        <v>4</v>
      </c>
      <c r="F19" s="494"/>
      <c r="G19" s="495"/>
      <c r="H19" s="495"/>
      <c r="I19" s="496"/>
      <c r="J19" s="494">
        <f t="shared" si="0"/>
        <v>1252.6025</v>
      </c>
      <c r="K19" s="495">
        <f t="shared" si="0"/>
        <v>1252.6025</v>
      </c>
      <c r="L19" s="495">
        <f t="shared" si="0"/>
        <v>1252.6025</v>
      </c>
      <c r="M19" s="496">
        <f>$D19/$E19</f>
        <v>1252.6025</v>
      </c>
      <c r="N19" s="492">
        <f t="shared" si="1"/>
        <v>5010.41</v>
      </c>
      <c r="O19" s="497">
        <f t="shared" si="2"/>
        <v>3.4031686082747203E-3</v>
      </c>
    </row>
    <row r="20" spans="2:18" s="100" customFormat="1" ht="24.95" customHeight="1">
      <c r="B20" s="490">
        <f>Resumo!$B$28</f>
        <v>7</v>
      </c>
      <c r="C20" s="491" t="str">
        <f>CONCATENATE(Resumo!$C$28,Resumo!$L$29,Resumo!$C$29)</f>
        <v>DIFUSORES DE DIÓXIDO DE CLORO--MATERIAIS E EQUIPAMENTOS</v>
      </c>
      <c r="D20" s="492">
        <f>'ME-Difusores'!$K$29</f>
        <v>14657.199999999999</v>
      </c>
      <c r="E20" s="493">
        <v>4</v>
      </c>
      <c r="F20" s="494"/>
      <c r="G20" s="495"/>
      <c r="H20" s="495"/>
      <c r="I20" s="496"/>
      <c r="J20" s="494">
        <f t="shared" si="0"/>
        <v>3664.2999999999997</v>
      </c>
      <c r="K20" s="495">
        <f t="shared" si="0"/>
        <v>3664.2999999999997</v>
      </c>
      <c r="L20" s="495">
        <f t="shared" si="0"/>
        <v>3664.2999999999997</v>
      </c>
      <c r="M20" s="496">
        <f>$D20/$E20</f>
        <v>3664.2999999999997</v>
      </c>
      <c r="N20" s="492">
        <f t="shared" si="1"/>
        <v>14657.199999999999</v>
      </c>
      <c r="O20" s="497">
        <f t="shared" si="2"/>
        <v>9.95545732289458E-3</v>
      </c>
    </row>
    <row r="21" spans="2:18" s="100" customFormat="1" ht="24.95" customHeight="1">
      <c r="B21" s="490">
        <f>Resumo!$B$31</f>
        <v>8</v>
      </c>
      <c r="C21" s="491" t="str">
        <f>CONCATENATE(Resumo!$C$31,Resumo!$L$32,Resumo!$C$32)</f>
        <v>GALERIAS DE TUBULAÇÕES SOB RUAS DE ACESSO INTERNAS DA ETA--OBRAS CIVIS E SERVIÇOS</v>
      </c>
      <c r="D21" s="492">
        <f>'OS-Galerias'!$K$48</f>
        <v>183917.09</v>
      </c>
      <c r="E21" s="493">
        <v>4</v>
      </c>
      <c r="F21" s="494"/>
      <c r="G21" s="495"/>
      <c r="H21" s="495"/>
      <c r="I21" s="496"/>
      <c r="J21" s="494">
        <f>$D21/$E21</f>
        <v>45979.272499999999</v>
      </c>
      <c r="K21" s="495">
        <f>$D21/$E21</f>
        <v>45979.272499999999</v>
      </c>
      <c r="L21" s="495">
        <f>$D21/$E21</f>
        <v>45979.272499999999</v>
      </c>
      <c r="M21" s="496">
        <f>$D21/$E21</f>
        <v>45979.272499999999</v>
      </c>
      <c r="N21" s="492">
        <f t="shared" si="1"/>
        <v>183917.09</v>
      </c>
      <c r="O21" s="497">
        <f t="shared" si="2"/>
        <v>0.12492008981565111</v>
      </c>
    </row>
    <row r="22" spans="2:18" s="100" customFormat="1" ht="18" customHeight="1" thickBot="1">
      <c r="B22" s="599" t="s">
        <v>174</v>
      </c>
      <c r="C22" s="599"/>
      <c r="D22" s="112">
        <f>SUM(D14:D21)</f>
        <v>1472277.92</v>
      </c>
      <c r="E22" s="113"/>
      <c r="F22" s="600"/>
      <c r="G22" s="600"/>
      <c r="H22" s="600"/>
      <c r="I22" s="600"/>
      <c r="J22" s="600"/>
      <c r="K22" s="600"/>
      <c r="L22" s="600"/>
      <c r="M22" s="600"/>
      <c r="N22" s="114">
        <f>SUM(N14:N21)</f>
        <v>1472277.9200000002</v>
      </c>
      <c r="O22" s="115">
        <f>IF(AND(SUM(O14:O21)=1),1,"não OK")</f>
        <v>1</v>
      </c>
      <c r="P22" s="103">
        <f>N22-N11</f>
        <v>0</v>
      </c>
      <c r="Q22" s="103">
        <f>N22-D22</f>
        <v>0</v>
      </c>
      <c r="R22" s="103">
        <f>N11-D11</f>
        <v>0</v>
      </c>
    </row>
    <row r="23" spans="2:18" s="102" customFormat="1" ht="15" customHeight="1">
      <c r="B23" s="601" t="s">
        <v>175</v>
      </c>
      <c r="C23" s="601"/>
      <c r="D23" s="116"/>
      <c r="E23" s="117"/>
      <c r="F23" s="602">
        <f>F11</f>
        <v>588277.07999999984</v>
      </c>
      <c r="G23" s="602"/>
      <c r="H23" s="602"/>
      <c r="I23" s="602"/>
      <c r="J23" s="602">
        <f>J11</f>
        <v>884000.84000000008</v>
      </c>
      <c r="K23" s="602"/>
      <c r="L23" s="602"/>
      <c r="M23" s="602"/>
      <c r="N23" s="118"/>
      <c r="O23" s="119"/>
    </row>
    <row r="24" spans="2:18" s="102" customFormat="1" ht="15" customHeight="1">
      <c r="B24" s="608" t="s">
        <v>176</v>
      </c>
      <c r="C24" s="608"/>
      <c r="D24" s="498"/>
      <c r="E24" s="498"/>
      <c r="F24" s="609">
        <f>F23/$D22</f>
        <v>0.39956931501085058</v>
      </c>
      <c r="G24" s="609"/>
      <c r="H24" s="609"/>
      <c r="I24" s="609"/>
      <c r="J24" s="609">
        <f>J23/$D22</f>
        <v>0.60043068498914942</v>
      </c>
      <c r="K24" s="609"/>
      <c r="L24" s="609"/>
      <c r="M24" s="609"/>
      <c r="N24" s="121"/>
      <c r="O24" s="121"/>
    </row>
    <row r="25" spans="2:18" s="102" customFormat="1" ht="15" customHeight="1">
      <c r="B25" s="608" t="s">
        <v>177</v>
      </c>
      <c r="C25" s="608"/>
      <c r="D25" s="499"/>
      <c r="E25" s="500"/>
      <c r="F25" s="610">
        <f>F23</f>
        <v>588277.07999999984</v>
      </c>
      <c r="G25" s="610"/>
      <c r="H25" s="610"/>
      <c r="I25" s="610"/>
      <c r="J25" s="610">
        <f>J23+F25</f>
        <v>1472277.92</v>
      </c>
      <c r="K25" s="610"/>
      <c r="L25" s="610"/>
      <c r="M25" s="610"/>
      <c r="N25" s="121"/>
      <c r="O25" s="121"/>
    </row>
    <row r="26" spans="2:18" s="102" customFormat="1" ht="15" customHeight="1" thickBot="1">
      <c r="B26" s="606" t="s">
        <v>178</v>
      </c>
      <c r="C26" s="606"/>
      <c r="D26" s="501"/>
      <c r="E26" s="502"/>
      <c r="F26" s="607">
        <f>F24</f>
        <v>0.39956931501085058</v>
      </c>
      <c r="G26" s="607"/>
      <c r="H26" s="607"/>
      <c r="I26" s="607"/>
      <c r="J26" s="607">
        <f>J24+F26</f>
        <v>1</v>
      </c>
      <c r="K26" s="607"/>
      <c r="L26" s="607"/>
      <c r="M26" s="607"/>
      <c r="N26" s="121"/>
      <c r="O26" s="121"/>
    </row>
    <row r="27" spans="2:18" s="100" customFormat="1" ht="12">
      <c r="B27" s="101"/>
      <c r="N27" s="126"/>
      <c r="O27" s="126"/>
    </row>
  </sheetData>
  <mergeCells count="40">
    <mergeCell ref="B2:O3"/>
    <mergeCell ref="B4:O5"/>
    <mergeCell ref="B6:O7"/>
    <mergeCell ref="B8:B10"/>
    <mergeCell ref="C8:C10"/>
    <mergeCell ref="D8:D10"/>
    <mergeCell ref="E8:E10"/>
    <mergeCell ref="F8:I9"/>
    <mergeCell ref="J8:M9"/>
    <mergeCell ref="N8:N9"/>
    <mergeCell ref="O8:O9"/>
    <mergeCell ref="F10:I10"/>
    <mergeCell ref="J10:M10"/>
    <mergeCell ref="B11:B13"/>
    <mergeCell ref="C11:C13"/>
    <mergeCell ref="D11:D13"/>
    <mergeCell ref="E11:E13"/>
    <mergeCell ref="F11:I11"/>
    <mergeCell ref="J11:M11"/>
    <mergeCell ref="N11:N13"/>
    <mergeCell ref="O11:O13"/>
    <mergeCell ref="F12:I12"/>
    <mergeCell ref="J12:M12"/>
    <mergeCell ref="F13:I13"/>
    <mergeCell ref="J13:M13"/>
    <mergeCell ref="B23:C23"/>
    <mergeCell ref="F23:I23"/>
    <mergeCell ref="J23:M23"/>
    <mergeCell ref="B22:C22"/>
    <mergeCell ref="F22:I22"/>
    <mergeCell ref="J22:M22"/>
    <mergeCell ref="B26:C26"/>
    <mergeCell ref="F26:I26"/>
    <mergeCell ref="J26:M26"/>
    <mergeCell ref="B24:C24"/>
    <mergeCell ref="F24:I24"/>
    <mergeCell ref="J24:M24"/>
    <mergeCell ref="B25:C25"/>
    <mergeCell ref="F25:I25"/>
    <mergeCell ref="J25:M25"/>
  </mergeCells>
  <conditionalFormatting sqref="F14:M14">
    <cfRule type="expression" dxfId="9" priority="26">
      <formula>LEN(TRIM(F14))&gt;0</formula>
    </cfRule>
  </conditionalFormatting>
  <conditionalFormatting sqref="F21:M21">
    <cfRule type="expression" dxfId="8" priority="25">
      <formula>LEN(TRIM(F21))&gt;0</formula>
    </cfRule>
  </conditionalFormatting>
  <conditionalFormatting sqref="F19:M19">
    <cfRule type="expression" dxfId="7" priority="24">
      <formula>LEN(TRIM(F19))&gt;0</formula>
    </cfRule>
  </conditionalFormatting>
  <conditionalFormatting sqref="F15:M15">
    <cfRule type="expression" dxfId="6" priority="7">
      <formula>LEN(TRIM(F15))&gt;0</formula>
    </cfRule>
  </conditionalFormatting>
  <conditionalFormatting sqref="F16:M16">
    <cfRule type="expression" dxfId="5" priority="6">
      <formula>LEN(TRIM(F16))&gt;0</formula>
    </cfRule>
  </conditionalFormatting>
  <conditionalFormatting sqref="J17:M17">
    <cfRule type="expression" dxfId="4" priority="5">
      <formula>LEN(TRIM(J17))&gt;0</formula>
    </cfRule>
  </conditionalFormatting>
  <conditionalFormatting sqref="J18:M18">
    <cfRule type="expression" dxfId="3" priority="4">
      <formula>LEN(TRIM(J18))&gt;0</formula>
    </cfRule>
  </conditionalFormatting>
  <conditionalFormatting sqref="F17:I17">
    <cfRule type="expression" dxfId="2" priority="3">
      <formula>LEN(TRIM(F17))&gt;0</formula>
    </cfRule>
  </conditionalFormatting>
  <conditionalFormatting sqref="F18:I18">
    <cfRule type="expression" dxfId="1" priority="2">
      <formula>LEN(TRIM(F18))&gt;0</formula>
    </cfRule>
  </conditionalFormatting>
  <conditionalFormatting sqref="F20:M20">
    <cfRule type="expression" dxfId="0" priority="1">
      <formula>LEN(TRIM(F20))&gt;0</formula>
    </cfRule>
  </conditionalFormatting>
  <printOptions horizontalCentered="1"/>
  <pageMargins left="0.78740157480314965" right="0.43307086614173229" top="0.98425196850393704" bottom="0.78740157480314965" header="0.39370078740157483" footer="0.39370078740157483"/>
  <pageSetup paperSize="9" orientation="landscape" horizontalDpi="300" verticalDpi="300" r:id="rId1"/>
  <headerFooter scaleWithDoc="0">
    <oddHeader>&amp;L&amp;"Book Antiqua,Negrito"&amp;10Rev-2&amp;C&amp;"Book Antiqua,Negrito"&amp;10Primeira Etapa&amp;R&amp;G</oddHeader>
    <oddFooter>&amp;L&amp;"Arial,Negrito"&amp;10CTR 464&amp;C&amp;"Arial,Negrito"&amp;10 5.&amp;P&amp;R&amp;"Arial,Itálico"&amp;10Origem: 408-Orçamento_Rel 2_Rel 5</oddFooter>
  </headerFooter>
  <legacyDrawingHF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theme="9" tint="0.39997558519241921"/>
  </sheetPr>
  <dimension ref="B2:M37"/>
  <sheetViews>
    <sheetView zoomScaleSheetLayoutView="110" workbookViewId="0">
      <selection activeCell="O24" sqref="O24"/>
    </sheetView>
  </sheetViews>
  <sheetFormatPr defaultColWidth="9.140625" defaultRowHeight="12.75" customHeight="1"/>
  <cols>
    <col min="1" max="1" width="9.140625" style="328"/>
    <col min="2" max="2" width="65.42578125" style="328" customWidth="1"/>
    <col min="3" max="4" width="11.7109375" style="328" customWidth="1"/>
    <col min="5" max="5" width="15.28515625" style="328" bestFit="1" customWidth="1"/>
    <col min="6" max="16384" width="9.140625" style="328"/>
  </cols>
  <sheetData>
    <row r="2" spans="2:13" s="320" customFormat="1">
      <c r="B2" s="616" t="s">
        <v>353</v>
      </c>
      <c r="C2" s="616"/>
      <c r="D2" s="616"/>
      <c r="E2" s="319"/>
    </row>
    <row r="3" spans="2:13" s="320" customFormat="1">
      <c r="B3" s="617" t="s">
        <v>30</v>
      </c>
      <c r="C3" s="617"/>
      <c r="D3" s="617"/>
      <c r="E3" s="319"/>
    </row>
    <row r="4" spans="2:13" s="320" customFormat="1" ht="12.75" customHeight="1">
      <c r="B4" s="321"/>
      <c r="C4" s="322"/>
      <c r="D4" s="322"/>
      <c r="E4" s="319"/>
    </row>
    <row r="5" spans="2:13" s="351" customFormat="1" ht="12.75" customHeight="1">
      <c r="B5" s="332" t="s">
        <v>186</v>
      </c>
      <c r="C5" s="347"/>
      <c r="D5" s="348"/>
      <c r="E5" s="349"/>
      <c r="F5" s="350"/>
    </row>
    <row r="6" spans="2:13" s="351" customFormat="1" ht="12.75" customHeight="1">
      <c r="B6" s="332"/>
      <c r="C6" s="347"/>
      <c r="D6" s="348"/>
      <c r="E6" s="349"/>
      <c r="F6" s="350"/>
    </row>
    <row r="7" spans="2:13" s="351" customFormat="1" ht="12.75" customHeight="1">
      <c r="B7" s="332" t="s">
        <v>354</v>
      </c>
      <c r="C7" s="362">
        <v>2</v>
      </c>
      <c r="D7" s="332" t="s">
        <v>33</v>
      </c>
      <c r="E7" s="349"/>
      <c r="F7" s="350"/>
    </row>
    <row r="8" spans="2:13" s="351" customFormat="1" ht="12.75" customHeight="1">
      <c r="B8" s="332" t="s">
        <v>179</v>
      </c>
      <c r="C8" s="363">
        <f>C7</f>
        <v>2</v>
      </c>
      <c r="D8" s="353" t="str">
        <f>D7</f>
        <v>mês</v>
      </c>
      <c r="E8" s="349"/>
      <c r="F8" s="350"/>
    </row>
    <row r="9" spans="2:13" s="351" customFormat="1" ht="12.75" customHeight="1">
      <c r="B9" s="332"/>
      <c r="C9" s="347"/>
      <c r="D9" s="348"/>
      <c r="E9" s="349"/>
      <c r="F9" s="350"/>
    </row>
    <row r="10" spans="2:13" s="351" customFormat="1" ht="12.75" customHeight="1">
      <c r="B10" s="462" t="s">
        <v>358</v>
      </c>
      <c r="C10" s="465">
        <f>C8</f>
        <v>2</v>
      </c>
      <c r="D10" s="463" t="str">
        <f>D8</f>
        <v>mês</v>
      </c>
      <c r="E10" s="464"/>
      <c r="F10" s="350"/>
    </row>
    <row r="11" spans="2:13" s="337" customFormat="1" ht="12.75" customHeight="1">
      <c r="B11" s="340"/>
      <c r="C11" s="340"/>
      <c r="D11" s="341"/>
      <c r="E11" s="336"/>
      <c r="K11" s="326"/>
      <c r="L11" s="335"/>
      <c r="M11" s="334"/>
    </row>
    <row r="12" spans="2:13" s="337" customFormat="1" ht="12.75" customHeight="1">
      <c r="B12" s="340"/>
      <c r="C12" s="340"/>
      <c r="D12" s="341"/>
      <c r="E12" s="336"/>
      <c r="K12" s="326"/>
      <c r="L12" s="335"/>
      <c r="M12" s="334"/>
    </row>
    <row r="13" spans="2:13" s="351" customFormat="1" ht="12.75" customHeight="1">
      <c r="B13" s="332" t="s">
        <v>503</v>
      </c>
      <c r="C13" s="347"/>
      <c r="D13" s="348"/>
      <c r="E13" s="349"/>
      <c r="F13" s="350"/>
    </row>
    <row r="14" spans="2:13" s="351" customFormat="1" ht="12.75" customHeight="1">
      <c r="B14" s="332"/>
      <c r="C14" s="347"/>
      <c r="D14" s="348"/>
      <c r="E14" s="349"/>
      <c r="F14" s="350"/>
    </row>
    <row r="15" spans="2:13" s="351" customFormat="1" ht="12.75" customHeight="1">
      <c r="B15" s="332" t="s">
        <v>179</v>
      </c>
      <c r="C15" s="333">
        <v>0</v>
      </c>
      <c r="D15" s="353" t="s">
        <v>39</v>
      </c>
      <c r="E15" s="349"/>
      <c r="F15" s="350"/>
    </row>
    <row r="16" spans="2:13" s="351" customFormat="1" ht="12.75" customHeight="1">
      <c r="B16" s="332"/>
      <c r="C16" s="347"/>
      <c r="D16" s="348"/>
      <c r="E16" s="349"/>
      <c r="F16" s="350"/>
    </row>
    <row r="17" spans="2:11" s="351" customFormat="1" ht="12.75" customHeight="1">
      <c r="B17" s="462" t="s">
        <v>355</v>
      </c>
      <c r="C17" s="462">
        <f>(C15)</f>
        <v>0</v>
      </c>
      <c r="D17" s="463" t="str">
        <f>D15</f>
        <v>m³</v>
      </c>
      <c r="E17" s="464"/>
      <c r="F17" s="350"/>
    </row>
    <row r="18" spans="2:11" s="351" customFormat="1" ht="12.75" customHeight="1">
      <c r="B18" s="332"/>
      <c r="C18" s="347"/>
      <c r="D18" s="348"/>
      <c r="E18" s="349"/>
      <c r="F18" s="350"/>
    </row>
    <row r="19" spans="2:11" s="351" customFormat="1" ht="12.75" customHeight="1">
      <c r="B19" s="332"/>
      <c r="C19" s="347"/>
      <c r="D19" s="348"/>
      <c r="E19" s="349"/>
      <c r="F19" s="350"/>
    </row>
    <row r="20" spans="2:11" s="351" customFormat="1" ht="12.75" customHeight="1">
      <c r="B20" s="332" t="s">
        <v>504</v>
      </c>
      <c r="C20" s="347"/>
      <c r="D20" s="348"/>
      <c r="E20" s="349"/>
      <c r="F20" s="350"/>
      <c r="G20" s="354"/>
      <c r="H20" s="354"/>
      <c r="I20" s="354"/>
    </row>
    <row r="21" spans="2:11" s="351" customFormat="1" ht="12.75" customHeight="1">
      <c r="B21" s="332"/>
      <c r="C21" s="347"/>
      <c r="D21" s="348"/>
      <c r="E21" s="349"/>
      <c r="F21" s="350"/>
      <c r="G21" s="355"/>
      <c r="H21" s="356"/>
      <c r="I21" s="357"/>
      <c r="J21" s="357"/>
      <c r="K21" s="357"/>
    </row>
    <row r="22" spans="2:11" s="351" customFormat="1" ht="12.75" customHeight="1">
      <c r="B22" s="332" t="s">
        <v>179</v>
      </c>
      <c r="C22" s="333">
        <v>0</v>
      </c>
      <c r="D22" s="353" t="s">
        <v>184</v>
      </c>
      <c r="E22" s="349"/>
      <c r="F22" s="350"/>
      <c r="G22" s="359"/>
      <c r="H22" s="360"/>
      <c r="I22" s="361"/>
      <c r="J22" s="349"/>
      <c r="K22" s="358"/>
    </row>
    <row r="23" spans="2:11" s="351" customFormat="1" ht="12.75" customHeight="1">
      <c r="B23" s="332"/>
      <c r="C23" s="347"/>
      <c r="D23" s="348"/>
      <c r="E23" s="354"/>
      <c r="F23" s="350"/>
      <c r="G23" s="354"/>
      <c r="H23" s="354"/>
      <c r="I23" s="354"/>
    </row>
    <row r="24" spans="2:11" s="351" customFormat="1" ht="12.75" customHeight="1">
      <c r="B24" s="462" t="s">
        <v>356</v>
      </c>
      <c r="C24" s="462">
        <f>(C22)</f>
        <v>0</v>
      </c>
      <c r="D24" s="463" t="str">
        <f>D22</f>
        <v>kWh</v>
      </c>
      <c r="E24" s="464"/>
      <c r="F24" s="350"/>
      <c r="G24" s="354"/>
      <c r="H24" s="354"/>
      <c r="I24" s="354"/>
    </row>
    <row r="25" spans="2:11" s="351" customFormat="1" ht="12.75" customHeight="1">
      <c r="B25" s="332"/>
      <c r="C25" s="347"/>
      <c r="D25" s="348"/>
      <c r="E25" s="349"/>
      <c r="F25" s="350"/>
      <c r="G25" s="354"/>
      <c r="H25" s="354"/>
      <c r="I25" s="354"/>
    </row>
    <row r="26" spans="2:11" s="351" customFormat="1" ht="12.75" customHeight="1">
      <c r="B26" s="332"/>
      <c r="C26" s="347"/>
      <c r="D26" s="348"/>
      <c r="E26" s="349"/>
      <c r="F26" s="350"/>
      <c r="G26" s="354"/>
      <c r="H26" s="354"/>
      <c r="I26" s="354"/>
    </row>
    <row r="27" spans="2:11" s="351" customFormat="1" ht="12.75" customHeight="1">
      <c r="B27" s="332" t="s">
        <v>185</v>
      </c>
      <c r="C27" s="347"/>
      <c r="D27" s="348"/>
      <c r="E27" s="349"/>
      <c r="F27" s="350"/>
    </row>
    <row r="28" spans="2:11" s="351" customFormat="1" ht="12.75" customHeight="1">
      <c r="B28" s="332"/>
      <c r="C28" s="347"/>
      <c r="D28" s="348"/>
      <c r="E28" s="349"/>
      <c r="F28" s="350"/>
    </row>
    <row r="29" spans="2:11" s="351" customFormat="1" ht="12.75" customHeight="1">
      <c r="B29" s="332" t="s">
        <v>505</v>
      </c>
      <c r="C29" s="347">
        <v>24</v>
      </c>
      <c r="D29" s="348" t="s">
        <v>117</v>
      </c>
      <c r="E29" s="349"/>
      <c r="F29" s="350"/>
    </row>
    <row r="30" spans="2:11" s="351" customFormat="1" ht="12.75" customHeight="1">
      <c r="B30" s="332" t="s">
        <v>506</v>
      </c>
      <c r="C30" s="352">
        <v>31</v>
      </c>
      <c r="D30" s="332" t="s">
        <v>251</v>
      </c>
      <c r="E30" s="349"/>
      <c r="F30" s="350"/>
    </row>
    <row r="31" spans="2:11" s="351" customFormat="1" ht="12.75" customHeight="1">
      <c r="B31" s="332" t="str">
        <f>B7</f>
        <v>Período</v>
      </c>
      <c r="C31" s="332">
        <f t="shared" ref="C31:D31" si="0">C7</f>
        <v>2</v>
      </c>
      <c r="D31" s="332" t="str">
        <f t="shared" si="0"/>
        <v>mês</v>
      </c>
      <c r="E31" s="349"/>
      <c r="F31" s="350"/>
    </row>
    <row r="32" spans="2:11" s="351" customFormat="1" ht="12.75" customHeight="1">
      <c r="B32" s="332" t="s">
        <v>179</v>
      </c>
      <c r="C32" s="333">
        <f>(C29*C30*C31)</f>
        <v>1488</v>
      </c>
      <c r="D32" s="353" t="s">
        <v>117</v>
      </c>
      <c r="E32" s="349"/>
      <c r="F32" s="350"/>
    </row>
    <row r="33" spans="2:6" s="351" customFormat="1" ht="12.75" customHeight="1">
      <c r="B33" s="332"/>
      <c r="C33" s="347"/>
      <c r="D33" s="348"/>
      <c r="E33" s="349"/>
      <c r="F33" s="350"/>
    </row>
    <row r="34" spans="2:6" s="351" customFormat="1" ht="12.75" customHeight="1">
      <c r="B34" s="462" t="s">
        <v>357</v>
      </c>
      <c r="C34" s="462">
        <f>(C32)</f>
        <v>1488</v>
      </c>
      <c r="D34" s="463" t="str">
        <f>D32</f>
        <v>h</v>
      </c>
      <c r="E34" s="464"/>
      <c r="F34" s="350"/>
    </row>
    <row r="35" spans="2:6" s="351" customFormat="1" ht="12.75" customHeight="1">
      <c r="B35" s="332"/>
      <c r="C35" s="347"/>
      <c r="D35" s="348"/>
      <c r="E35" s="349"/>
      <c r="F35" s="350"/>
    </row>
    <row r="36" spans="2:6" s="351" customFormat="1" ht="12.75" customHeight="1">
      <c r="B36" s="332"/>
      <c r="C36" s="347"/>
      <c r="D36" s="348"/>
      <c r="E36" s="349"/>
      <c r="F36" s="350"/>
    </row>
    <row r="37" spans="2:6" s="337" customFormat="1" ht="12.75" customHeight="1">
      <c r="B37" s="342"/>
      <c r="C37" s="343"/>
      <c r="D37" s="342"/>
      <c r="E37" s="344"/>
    </row>
  </sheetData>
  <mergeCells count="2">
    <mergeCell ref="B2:D2"/>
    <mergeCell ref="B3:D3"/>
  </mergeCells>
  <printOptions horizontalCentered="1"/>
  <pageMargins left="0.78740157480314965" right="0.43307086614173229" top="0.98425196850393704" bottom="0.78740157480314965" header="0.39370078740157483" footer="0.39370078740157483"/>
  <pageSetup paperSize="9" orientation="portrait" r:id="rId1"/>
  <headerFooter scaleWithDoc="0">
    <oddHeader>&amp;L&amp;"Book Antiqua,Negrito"&amp;10Rev-2&amp;C&amp;"Book Antiqua,Negrito"&amp;10Primeira Etapa&amp;R&amp;G</oddHeader>
    <oddFooter>&amp;L&amp;"Arial,Negrito"&amp;10CTR 464&amp;C&amp;"Arial,Negrito"&amp;10B.&amp;P&amp;R&amp;"Arial,Itálico"&amp;10Origem: 408-Orçamento_Rel 2_Rel 5</oddFooter>
  </headerFooter>
  <legacyDrawingHF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9" tint="0.39997558519241921"/>
  </sheetPr>
  <dimension ref="B2:BN125"/>
  <sheetViews>
    <sheetView zoomScaleSheetLayoutView="110" workbookViewId="0">
      <selection activeCell="O24" sqref="O24"/>
    </sheetView>
  </sheetViews>
  <sheetFormatPr defaultColWidth="9.140625" defaultRowHeight="12.75" customHeight="1"/>
  <cols>
    <col min="1" max="1" width="9.140625" style="328"/>
    <col min="2" max="2" width="65.42578125" style="328" customWidth="1"/>
    <col min="3" max="4" width="11.7109375" style="328" customWidth="1"/>
    <col min="5" max="5" width="14.28515625" style="328" customWidth="1"/>
    <col min="6" max="16384" width="9.140625" style="328"/>
  </cols>
  <sheetData>
    <row r="2" spans="2:5" s="320" customFormat="1" ht="12.75" customHeight="1">
      <c r="B2" s="616" t="s">
        <v>353</v>
      </c>
      <c r="C2" s="616"/>
      <c r="D2" s="616"/>
      <c r="E2" s="319"/>
    </row>
    <row r="3" spans="2:5" s="320" customFormat="1" ht="12.75" customHeight="1">
      <c r="B3" s="617" t="s">
        <v>359</v>
      </c>
      <c r="C3" s="617"/>
      <c r="D3" s="617"/>
      <c r="E3" s="319"/>
    </row>
    <row r="4" spans="2:5" s="320" customFormat="1" ht="12.75" customHeight="1">
      <c r="B4" s="321"/>
      <c r="C4" s="322"/>
      <c r="D4" s="322"/>
      <c r="E4" s="319"/>
    </row>
    <row r="5" spans="2:5" s="369" customFormat="1" ht="12.75" customHeight="1">
      <c r="B5" s="365" t="s">
        <v>360</v>
      </c>
      <c r="C5" s="366"/>
      <c r="D5" s="367"/>
      <c r="E5" s="368"/>
    </row>
    <row r="6" spans="2:5" s="369" customFormat="1" ht="12.75" customHeight="1">
      <c r="B6" s="365"/>
      <c r="C6" s="366"/>
      <c r="D6" s="367"/>
      <c r="E6" s="368"/>
    </row>
    <row r="7" spans="2:5" s="369" customFormat="1" ht="12.75" customHeight="1">
      <c r="B7" s="370" t="s">
        <v>361</v>
      </c>
      <c r="C7" s="366"/>
      <c r="D7" s="367"/>
      <c r="E7" s="368"/>
    </row>
    <row r="8" spans="2:5" s="369" customFormat="1" ht="12.75" customHeight="1">
      <c r="B8" s="365"/>
      <c r="C8" s="366"/>
      <c r="D8" s="367"/>
      <c r="E8" s="368"/>
    </row>
    <row r="9" spans="2:5" s="369" customFormat="1" ht="12.75" customHeight="1">
      <c r="B9" s="371" t="s">
        <v>362</v>
      </c>
      <c r="C9" s="366"/>
      <c r="D9" s="367"/>
      <c r="E9" s="368"/>
    </row>
    <row r="10" spans="2:5" s="369" customFormat="1" ht="12.75" customHeight="1">
      <c r="B10" s="372" t="s">
        <v>363</v>
      </c>
      <c r="C10" s="366">
        <f>(15.15*3.2)</f>
        <v>48.480000000000004</v>
      </c>
      <c r="D10" s="367" t="s">
        <v>21</v>
      </c>
      <c r="E10" s="368"/>
    </row>
    <row r="11" spans="2:5" s="369" customFormat="1" ht="12.75" customHeight="1">
      <c r="B11" s="372" t="s">
        <v>179</v>
      </c>
      <c r="C11" s="373">
        <f>(C10)</f>
        <v>48.480000000000004</v>
      </c>
      <c r="D11" s="372" t="s">
        <v>21</v>
      </c>
      <c r="E11" s="368"/>
    </row>
    <row r="12" spans="2:5" s="369" customFormat="1" ht="12.75" customHeight="1">
      <c r="B12" s="372"/>
      <c r="C12" s="366"/>
      <c r="D12" s="367"/>
      <c r="E12" s="368"/>
    </row>
    <row r="13" spans="2:5" s="369" customFormat="1" ht="12.75" customHeight="1">
      <c r="B13" s="371" t="s">
        <v>364</v>
      </c>
      <c r="C13" s="366"/>
      <c r="D13" s="367"/>
      <c r="E13" s="368"/>
    </row>
    <row r="14" spans="2:5" s="369" customFormat="1" ht="12.75" customHeight="1">
      <c r="B14" s="372" t="s">
        <v>363</v>
      </c>
      <c r="C14" s="366">
        <f>(13.7*3.2)</f>
        <v>43.84</v>
      </c>
      <c r="D14" s="367" t="s">
        <v>21</v>
      </c>
      <c r="E14" s="368"/>
    </row>
    <row r="15" spans="2:5" s="369" customFormat="1" ht="12.75" customHeight="1">
      <c r="B15" s="372" t="s">
        <v>179</v>
      </c>
      <c r="C15" s="373">
        <f>(C14)</f>
        <v>43.84</v>
      </c>
      <c r="D15" s="372" t="s">
        <v>21</v>
      </c>
      <c r="E15" s="368"/>
    </row>
    <row r="16" spans="2:5" s="369" customFormat="1" ht="12.75" customHeight="1">
      <c r="B16" s="372"/>
      <c r="C16" s="366"/>
      <c r="D16" s="367"/>
      <c r="E16" s="368"/>
    </row>
    <row r="17" spans="2:6" s="369" customFormat="1" ht="12.75" customHeight="1">
      <c r="B17" s="371" t="s">
        <v>365</v>
      </c>
      <c r="C17" s="366"/>
      <c r="D17" s="367"/>
      <c r="E17" s="368"/>
    </row>
    <row r="18" spans="2:6" s="369" customFormat="1" ht="12.75" customHeight="1">
      <c r="B18" s="372" t="s">
        <v>363</v>
      </c>
      <c r="C18" s="366">
        <f>(10*2.2)</f>
        <v>22</v>
      </c>
      <c r="D18" s="367" t="s">
        <v>21</v>
      </c>
      <c r="E18" s="368"/>
    </row>
    <row r="19" spans="2:6" s="369" customFormat="1" ht="12.75" customHeight="1">
      <c r="B19" s="372" t="s">
        <v>179</v>
      </c>
      <c r="C19" s="373">
        <f>(C18)</f>
        <v>22</v>
      </c>
      <c r="D19" s="372" t="s">
        <v>21</v>
      </c>
      <c r="E19" s="368"/>
    </row>
    <row r="20" spans="2:6" s="369" customFormat="1" ht="12.75" customHeight="1">
      <c r="B20" s="372"/>
      <c r="C20" s="366"/>
      <c r="D20" s="367"/>
      <c r="E20" s="368"/>
    </row>
    <row r="21" spans="2:6" s="369" customFormat="1" ht="12.75" customHeight="1">
      <c r="B21" s="466" t="s">
        <v>366</v>
      </c>
      <c r="C21" s="467">
        <f>(C11+C15+C19)</f>
        <v>114.32000000000001</v>
      </c>
      <c r="D21" s="468" t="str">
        <f>D11</f>
        <v>m²</v>
      </c>
      <c r="E21" s="469">
        <v>70090016</v>
      </c>
      <c r="F21" s="469" t="s">
        <v>28</v>
      </c>
    </row>
    <row r="22" spans="2:6" s="369" customFormat="1" ht="12.75" customHeight="1">
      <c r="B22" s="365"/>
      <c r="C22" s="374"/>
      <c r="D22" s="375"/>
      <c r="E22" s="368"/>
      <c r="F22" s="368"/>
    </row>
    <row r="23" spans="2:6" s="369" customFormat="1" ht="12.75" customHeight="1">
      <c r="B23" s="365"/>
      <c r="C23" s="374"/>
      <c r="D23" s="375"/>
      <c r="E23" s="368"/>
    </row>
    <row r="24" spans="2:6" s="369" customFormat="1" ht="12.75" customHeight="1">
      <c r="B24" s="370" t="s">
        <v>367</v>
      </c>
      <c r="C24" s="366"/>
      <c r="D24" s="367"/>
      <c r="E24" s="368"/>
    </row>
    <row r="25" spans="2:6" s="369" customFormat="1" ht="12.75" customHeight="1">
      <c r="B25" s="365"/>
      <c r="C25" s="366"/>
      <c r="D25" s="367"/>
      <c r="E25" s="368"/>
    </row>
    <row r="26" spans="2:6" s="369" customFormat="1" ht="12.75" customHeight="1">
      <c r="B26" s="371" t="s">
        <v>362</v>
      </c>
      <c r="C26" s="376"/>
      <c r="D26" s="367"/>
      <c r="E26" s="368"/>
    </row>
    <row r="27" spans="2:6" s="369" customFormat="1" ht="12.75" customHeight="1">
      <c r="B27" s="372" t="s">
        <v>368</v>
      </c>
      <c r="C27" s="366">
        <v>5.9</v>
      </c>
      <c r="D27" s="367" t="s">
        <v>37</v>
      </c>
      <c r="E27" s="368"/>
    </row>
    <row r="28" spans="2:6" s="369" customFormat="1" ht="12.75" customHeight="1">
      <c r="B28" s="372" t="s">
        <v>179</v>
      </c>
      <c r="C28" s="373">
        <f>(C27)</f>
        <v>5.9</v>
      </c>
      <c r="D28" s="372" t="s">
        <v>37</v>
      </c>
      <c r="E28" s="368"/>
    </row>
    <row r="29" spans="2:6" s="369" customFormat="1" ht="12.75" customHeight="1">
      <c r="B29" s="372"/>
      <c r="C29" s="366"/>
      <c r="D29" s="367"/>
      <c r="E29" s="368"/>
    </row>
    <row r="30" spans="2:6" s="369" customFormat="1" ht="12.75" customHeight="1">
      <c r="B30" s="466" t="s">
        <v>369</v>
      </c>
      <c r="C30" s="467">
        <f>(C28)</f>
        <v>5.9</v>
      </c>
      <c r="D30" s="468" t="str">
        <f>D28</f>
        <v>m</v>
      </c>
      <c r="E30" s="469">
        <v>70090020</v>
      </c>
      <c r="F30" s="469" t="s">
        <v>28</v>
      </c>
    </row>
    <row r="31" spans="2:6" s="369" customFormat="1" ht="12.75" customHeight="1">
      <c r="B31" s="365"/>
      <c r="C31" s="374"/>
      <c r="D31" s="375"/>
      <c r="E31" s="368"/>
    </row>
    <row r="32" spans="2:6" s="369" customFormat="1" ht="12.75" customHeight="1">
      <c r="B32" s="365"/>
      <c r="C32" s="374"/>
      <c r="D32" s="375"/>
      <c r="E32" s="368"/>
    </row>
    <row r="33" spans="2:6" s="369" customFormat="1" ht="12.75" customHeight="1">
      <c r="B33" s="372" t="s">
        <v>38</v>
      </c>
      <c r="C33" s="366"/>
      <c r="D33" s="367"/>
      <c r="E33" s="368"/>
    </row>
    <row r="34" spans="2:6" s="369" customFormat="1" ht="12.75" customHeight="1">
      <c r="B34" s="365"/>
      <c r="C34" s="366"/>
      <c r="D34" s="367"/>
      <c r="E34" s="368"/>
    </row>
    <row r="35" spans="2:6" s="369" customFormat="1" ht="12.75" customHeight="1">
      <c r="B35" s="372" t="str">
        <f>B21</f>
        <v>Área total de levantamento de passeios cimentados</v>
      </c>
      <c r="C35" s="372">
        <f t="shared" ref="C35:D35" si="0">C21</f>
        <v>114.32000000000001</v>
      </c>
      <c r="D35" s="372" t="str">
        <f t="shared" si="0"/>
        <v>m²</v>
      </c>
      <c r="E35" s="368"/>
    </row>
    <row r="36" spans="2:6" s="369" customFormat="1" ht="12.75" customHeight="1">
      <c r="B36" s="372" t="s">
        <v>187</v>
      </c>
      <c r="C36" s="366">
        <v>0.1</v>
      </c>
      <c r="D36" s="367" t="s">
        <v>37</v>
      </c>
      <c r="E36" s="368"/>
    </row>
    <row r="37" spans="2:6" s="369" customFormat="1" ht="12.75" customHeight="1">
      <c r="B37" s="372" t="s">
        <v>370</v>
      </c>
      <c r="C37" s="373">
        <v>1.5</v>
      </c>
      <c r="D37" s="372" t="s">
        <v>371</v>
      </c>
      <c r="E37" s="368"/>
    </row>
    <row r="38" spans="2:6" s="369" customFormat="1" ht="12.75" customHeight="1">
      <c r="B38" s="372" t="s">
        <v>179</v>
      </c>
      <c r="C38" s="373">
        <f>(C35*C36)*C37</f>
        <v>17.148000000000003</v>
      </c>
      <c r="D38" s="372" t="s">
        <v>39</v>
      </c>
      <c r="E38" s="368"/>
    </row>
    <row r="39" spans="2:6" s="369" customFormat="1" ht="12.75" customHeight="1">
      <c r="B39" s="372"/>
      <c r="C39" s="377"/>
      <c r="D39" s="367"/>
      <c r="E39" s="368"/>
    </row>
    <row r="40" spans="2:6" s="369" customFormat="1" ht="12.75" customHeight="1">
      <c r="B40" s="372" t="str">
        <f>B30</f>
        <v>Extensão total de levantamento de guias</v>
      </c>
      <c r="C40" s="373">
        <f t="shared" ref="C40:D40" si="1">C30</f>
        <v>5.9</v>
      </c>
      <c r="D40" s="372" t="str">
        <f t="shared" si="1"/>
        <v>m</v>
      </c>
      <c r="E40" s="368"/>
    </row>
    <row r="41" spans="2:6" s="369" customFormat="1" ht="12.75" customHeight="1">
      <c r="B41" s="372" t="s">
        <v>182</v>
      </c>
      <c r="C41" s="373">
        <v>0.13</v>
      </c>
      <c r="D41" s="372" t="s">
        <v>37</v>
      </c>
      <c r="E41" s="368"/>
    </row>
    <row r="42" spans="2:6" s="369" customFormat="1" ht="12.75" customHeight="1">
      <c r="B42" s="372" t="s">
        <v>187</v>
      </c>
      <c r="C42" s="366">
        <v>0.22</v>
      </c>
      <c r="D42" s="367" t="s">
        <v>37</v>
      </c>
      <c r="E42" s="368"/>
    </row>
    <row r="43" spans="2:6" s="369" customFormat="1" ht="12.75" customHeight="1">
      <c r="B43" s="372" t="s">
        <v>370</v>
      </c>
      <c r="C43" s="373">
        <v>1.5</v>
      </c>
      <c r="D43" s="372" t="s">
        <v>371</v>
      </c>
      <c r="E43" s="368"/>
    </row>
    <row r="44" spans="2:6" s="369" customFormat="1" ht="12.75" customHeight="1">
      <c r="B44" s="372" t="s">
        <v>179</v>
      </c>
      <c r="C44" s="373">
        <f>(C40*C41*C42)*C43</f>
        <v>0.25311000000000006</v>
      </c>
      <c r="D44" s="372" t="s">
        <v>39</v>
      </c>
      <c r="E44" s="368"/>
    </row>
    <row r="45" spans="2:6" s="369" customFormat="1" ht="12.75" customHeight="1">
      <c r="B45" s="372"/>
      <c r="C45" s="377"/>
      <c r="D45" s="367"/>
      <c r="E45" s="368"/>
    </row>
    <row r="46" spans="2:6" s="369" customFormat="1" ht="12.75" customHeight="1">
      <c r="B46" s="466" t="s">
        <v>372</v>
      </c>
      <c r="C46" s="467">
        <f>(C38+C44)</f>
        <v>17.401110000000003</v>
      </c>
      <c r="D46" s="468" t="s">
        <v>39</v>
      </c>
      <c r="E46" s="469">
        <v>70190145</v>
      </c>
      <c r="F46" s="469" t="s">
        <v>28</v>
      </c>
    </row>
    <row r="47" spans="2:6" s="369" customFormat="1" ht="12.75" customHeight="1">
      <c r="B47" s="365"/>
      <c r="C47" s="374"/>
      <c r="D47" s="375"/>
      <c r="E47" s="368"/>
    </row>
    <row r="48" spans="2:6" s="369" customFormat="1" ht="12.75" customHeight="1">
      <c r="B48" s="365"/>
      <c r="C48" s="374"/>
      <c r="D48" s="375"/>
      <c r="E48" s="368"/>
    </row>
    <row r="49" spans="2:6" s="320" customFormat="1" ht="12.75" customHeight="1">
      <c r="B49" s="323" t="s">
        <v>373</v>
      </c>
      <c r="C49" s="324"/>
      <c r="D49" s="325"/>
      <c r="E49" s="319"/>
    </row>
    <row r="50" spans="2:6" s="320" customFormat="1" ht="12.75" customHeight="1">
      <c r="B50" s="323"/>
      <c r="C50" s="324"/>
      <c r="D50" s="325"/>
      <c r="E50" s="319"/>
    </row>
    <row r="51" spans="2:6" s="320" customFormat="1" ht="12.75" customHeight="1">
      <c r="B51" s="378" t="s">
        <v>374</v>
      </c>
      <c r="C51" s="324"/>
      <c r="D51" s="325"/>
      <c r="E51" s="319"/>
    </row>
    <row r="52" spans="2:6" s="320" customFormat="1" ht="12.75" customHeight="1">
      <c r="B52" s="323"/>
      <c r="C52" s="324"/>
      <c r="D52" s="325"/>
      <c r="E52" s="319"/>
    </row>
    <row r="53" spans="2:6" s="369" customFormat="1" ht="12.75" customHeight="1">
      <c r="B53" s="371" t="s">
        <v>375</v>
      </c>
      <c r="C53" s="376"/>
      <c r="D53" s="367"/>
      <c r="E53" s="368"/>
    </row>
    <row r="54" spans="2:6" s="369" customFormat="1" ht="12.75" customHeight="1">
      <c r="B54" s="372" t="s">
        <v>376</v>
      </c>
      <c r="C54" s="366">
        <v>1</v>
      </c>
      <c r="D54" s="367" t="s">
        <v>37</v>
      </c>
      <c r="E54" s="368"/>
    </row>
    <row r="55" spans="2:6" s="369" customFormat="1" ht="12.75" customHeight="1">
      <c r="B55" s="372" t="s">
        <v>182</v>
      </c>
      <c r="C55" s="366">
        <v>1.2</v>
      </c>
      <c r="D55" s="367" t="s">
        <v>37</v>
      </c>
      <c r="E55" s="368"/>
    </row>
    <row r="56" spans="2:6" s="369" customFormat="1" ht="12.75" customHeight="1">
      <c r="B56" s="372" t="s">
        <v>377</v>
      </c>
      <c r="C56" s="366">
        <v>0.75</v>
      </c>
      <c r="D56" s="367" t="s">
        <v>37</v>
      </c>
      <c r="E56" s="368"/>
    </row>
    <row r="57" spans="2:6" s="320" customFormat="1" ht="12.75" customHeight="1">
      <c r="B57" s="379"/>
      <c r="C57" s="380"/>
      <c r="D57" s="379"/>
      <c r="E57" s="319"/>
    </row>
    <row r="58" spans="2:6" s="320" customFormat="1" ht="12.75" customHeight="1">
      <c r="B58" s="379" t="s">
        <v>181</v>
      </c>
      <c r="C58" s="380">
        <f>'Q-Mód Galeria'!$C$68</f>
        <v>414.6</v>
      </c>
      <c r="D58" s="380" t="str">
        <f>'Q-Mód Galeria'!D68</f>
        <v>m</v>
      </c>
      <c r="E58" s="319"/>
    </row>
    <row r="59" spans="2:6" s="320" customFormat="1" ht="12.75" customHeight="1">
      <c r="B59" s="379" t="s">
        <v>378</v>
      </c>
      <c r="C59" s="380">
        <f>(C54+C55+C54)</f>
        <v>3.2</v>
      </c>
      <c r="D59" s="380" t="s">
        <v>37</v>
      </c>
      <c r="E59" s="319"/>
    </row>
    <row r="60" spans="2:6" s="320" customFormat="1" ht="12.75" customHeight="1">
      <c r="B60" s="372" t="s">
        <v>179</v>
      </c>
      <c r="C60" s="381">
        <f>(C58*C59*$C$56)</f>
        <v>995.04000000000019</v>
      </c>
      <c r="D60" s="372" t="s">
        <v>39</v>
      </c>
      <c r="E60" s="319"/>
    </row>
    <row r="61" spans="2:6" s="320" customFormat="1" ht="12.75" customHeight="1">
      <c r="B61" s="379"/>
      <c r="C61" s="380"/>
      <c r="D61" s="379"/>
      <c r="E61" s="319"/>
    </row>
    <row r="62" spans="2:6" s="320" customFormat="1" ht="12.75" customHeight="1">
      <c r="B62" s="466" t="s">
        <v>379</v>
      </c>
      <c r="C62" s="462">
        <f>(C60)</f>
        <v>995.04000000000019</v>
      </c>
      <c r="D62" s="470" t="s">
        <v>39</v>
      </c>
      <c r="E62" s="469">
        <v>70030007</v>
      </c>
      <c r="F62" s="469" t="s">
        <v>28</v>
      </c>
    </row>
    <row r="63" spans="2:6" s="320" customFormat="1" ht="12.75" customHeight="1">
      <c r="B63" s="323"/>
      <c r="C63" s="324"/>
      <c r="D63" s="325"/>
      <c r="E63" s="319"/>
    </row>
    <row r="64" spans="2:6" s="320" customFormat="1" ht="12.75" customHeight="1">
      <c r="B64" s="323"/>
      <c r="C64" s="324"/>
      <c r="D64" s="325"/>
      <c r="E64" s="319"/>
    </row>
    <row r="65" spans="2:10" s="320" customFormat="1" ht="12.75" customHeight="1">
      <c r="B65" s="378" t="s">
        <v>380</v>
      </c>
      <c r="C65" s="324"/>
      <c r="D65" s="325"/>
      <c r="E65" s="319"/>
    </row>
    <row r="66" spans="2:10" s="320" customFormat="1" ht="12.75" customHeight="1">
      <c r="B66" s="382"/>
      <c r="C66" s="383"/>
      <c r="D66" s="382"/>
      <c r="E66" s="319"/>
      <c r="I66" s="384"/>
    </row>
    <row r="67" spans="2:10" s="320" customFormat="1" ht="12.75" customHeight="1">
      <c r="B67" s="382" t="str">
        <f>B62</f>
        <v>Volume total de escavação mecanizada de poços e cavas</v>
      </c>
      <c r="C67" s="385">
        <f t="shared" ref="C67:D67" si="2">C62</f>
        <v>995.04000000000019</v>
      </c>
      <c r="D67" s="382" t="str">
        <f t="shared" si="2"/>
        <v>m³</v>
      </c>
      <c r="E67" s="319"/>
    </row>
    <row r="68" spans="2:10" s="320" customFormat="1" ht="12.75" customHeight="1">
      <c r="B68" s="382" t="s">
        <v>381</v>
      </c>
      <c r="C68" s="386">
        <f>(1.2*(0.05+0.05+0.15))+(0.8*0.5)</f>
        <v>0.7</v>
      </c>
      <c r="D68" s="382" t="s">
        <v>21</v>
      </c>
      <c r="E68" s="319"/>
    </row>
    <row r="69" spans="2:10" s="320" customFormat="1" ht="12.75" customHeight="1">
      <c r="B69" s="382" t="s">
        <v>382</v>
      </c>
      <c r="C69" s="386">
        <f>(C58)</f>
        <v>414.6</v>
      </c>
      <c r="D69" s="382" t="s">
        <v>37</v>
      </c>
      <c r="E69" s="319"/>
    </row>
    <row r="70" spans="2:10" s="320" customFormat="1" ht="12.75" customHeight="1">
      <c r="B70" s="382" t="s">
        <v>383</v>
      </c>
      <c r="C70" s="386">
        <f>(C68*C69)</f>
        <v>290.21999999999997</v>
      </c>
      <c r="D70" s="382" t="s">
        <v>39</v>
      </c>
      <c r="E70" s="319"/>
    </row>
    <row r="71" spans="2:10" s="320" customFormat="1" ht="12.75" customHeight="1">
      <c r="B71" s="382" t="s">
        <v>179</v>
      </c>
      <c r="C71" s="381">
        <f>(C67-C70)</f>
        <v>704.82000000000016</v>
      </c>
      <c r="D71" s="372" t="s">
        <v>39</v>
      </c>
      <c r="E71" s="319"/>
    </row>
    <row r="72" spans="2:10" s="320" customFormat="1" ht="12.75" customHeight="1">
      <c r="B72" s="382"/>
      <c r="C72" s="386"/>
      <c r="D72" s="382"/>
      <c r="E72" s="319"/>
    </row>
    <row r="73" spans="2:10" s="320" customFormat="1" ht="12.75" customHeight="1">
      <c r="B73" s="466" t="s">
        <v>384</v>
      </c>
      <c r="C73" s="471">
        <f>(C71)</f>
        <v>704.82000000000016</v>
      </c>
      <c r="D73" s="470" t="str">
        <f>D71</f>
        <v>m³</v>
      </c>
      <c r="E73" s="469">
        <v>70030026</v>
      </c>
      <c r="F73" s="469" t="s">
        <v>28</v>
      </c>
      <c r="G73" s="387"/>
      <c r="H73" s="387"/>
      <c r="I73" s="387"/>
      <c r="J73" s="387"/>
    </row>
    <row r="74" spans="2:10" s="320" customFormat="1" ht="12.75" customHeight="1">
      <c r="B74" s="345"/>
      <c r="C74" s="388"/>
      <c r="D74" s="345"/>
      <c r="E74" s="319"/>
      <c r="G74" s="387"/>
      <c r="H74" s="387"/>
      <c r="I74" s="387"/>
      <c r="J74" s="387"/>
    </row>
    <row r="75" spans="2:10" s="320" customFormat="1" ht="12.75" customHeight="1">
      <c r="B75" s="345"/>
      <c r="C75" s="388"/>
      <c r="D75" s="345"/>
      <c r="E75" s="319"/>
      <c r="G75" s="387"/>
      <c r="H75" s="387"/>
      <c r="I75" s="387"/>
      <c r="J75" s="387"/>
    </row>
    <row r="76" spans="2:10" s="339" customFormat="1" ht="12.75" customHeight="1">
      <c r="B76" s="378" t="s">
        <v>385</v>
      </c>
      <c r="C76" s="324"/>
      <c r="D76" s="325"/>
      <c r="E76" s="338"/>
    </row>
    <row r="77" spans="2:10" s="339" customFormat="1" ht="12.75" customHeight="1">
      <c r="B77" s="345"/>
      <c r="C77" s="388"/>
      <c r="D77" s="345"/>
      <c r="E77" s="338"/>
    </row>
    <row r="78" spans="2:10" s="339" customFormat="1" ht="12.75" customHeight="1">
      <c r="B78" s="382" t="str">
        <f>B62</f>
        <v>Volume total de escavação mecanizada de poços e cavas</v>
      </c>
      <c r="C78" s="385">
        <f t="shared" ref="C78:D78" si="3">C62</f>
        <v>995.04000000000019</v>
      </c>
      <c r="D78" s="382" t="str">
        <f t="shared" si="3"/>
        <v>m³</v>
      </c>
      <c r="E78" s="338"/>
    </row>
    <row r="79" spans="2:10" s="339" customFormat="1" ht="12.75" customHeight="1">
      <c r="B79" s="382" t="s">
        <v>386</v>
      </c>
      <c r="C79" s="386">
        <f>C73</f>
        <v>704.82000000000016</v>
      </c>
      <c r="D79" s="386" t="str">
        <f>D73</f>
        <v>m³</v>
      </c>
      <c r="E79" s="338"/>
    </row>
    <row r="80" spans="2:10" s="339" customFormat="1" ht="12.75" customHeight="1">
      <c r="B80" s="379" t="s">
        <v>387</v>
      </c>
      <c r="C80" s="385">
        <v>1.3</v>
      </c>
      <c r="D80" s="382" t="s">
        <v>371</v>
      </c>
      <c r="E80" s="338"/>
    </row>
    <row r="81" spans="2:6" s="339" customFormat="1" ht="12.75" customHeight="1">
      <c r="B81" s="379" t="s">
        <v>179</v>
      </c>
      <c r="C81" s="381">
        <f>((C78-C79)*C80)</f>
        <v>377.28600000000006</v>
      </c>
      <c r="D81" s="372" t="s">
        <v>39</v>
      </c>
      <c r="E81" s="338"/>
    </row>
    <row r="82" spans="2:6" s="339" customFormat="1" ht="12.75" customHeight="1">
      <c r="B82" s="382"/>
      <c r="C82" s="385"/>
      <c r="D82" s="382"/>
      <c r="E82" s="338"/>
    </row>
    <row r="83" spans="2:6" s="339" customFormat="1" ht="12.75" customHeight="1">
      <c r="B83" s="466" t="s">
        <v>388</v>
      </c>
      <c r="C83" s="471">
        <f>(C81)</f>
        <v>377.28600000000006</v>
      </c>
      <c r="D83" s="470" t="s">
        <v>39</v>
      </c>
      <c r="E83" s="469">
        <v>72888</v>
      </c>
      <c r="F83" s="469" t="s">
        <v>20</v>
      </c>
    </row>
    <row r="84" spans="2:6" s="339" customFormat="1" ht="12.75" customHeight="1">
      <c r="B84" s="382"/>
      <c r="C84" s="364"/>
      <c r="D84" s="382"/>
      <c r="E84" s="338"/>
    </row>
    <row r="85" spans="2:6" s="339" customFormat="1" ht="12.75" customHeight="1">
      <c r="B85" s="382"/>
      <c r="C85" s="383"/>
      <c r="D85" s="382"/>
      <c r="E85" s="338"/>
    </row>
    <row r="86" spans="2:6" s="320" customFormat="1" ht="12.75" customHeight="1">
      <c r="B86" s="382" t="s">
        <v>389</v>
      </c>
      <c r="C86" s="385"/>
      <c r="D86" s="382"/>
      <c r="E86" s="319"/>
    </row>
    <row r="87" spans="2:6" s="320" customFormat="1" ht="12.75" customHeight="1">
      <c r="B87" s="378"/>
      <c r="C87" s="324"/>
      <c r="D87" s="389"/>
      <c r="E87" s="319"/>
    </row>
    <row r="88" spans="2:6" s="320" customFormat="1" ht="12.75" customHeight="1">
      <c r="B88" s="378" t="s">
        <v>390</v>
      </c>
      <c r="C88" s="390">
        <v>10</v>
      </c>
      <c r="D88" s="389" t="s">
        <v>391</v>
      </c>
      <c r="E88" s="319"/>
    </row>
    <row r="89" spans="2:6" s="320" customFormat="1" ht="12.75" customHeight="1">
      <c r="B89" s="378" t="str">
        <f>B83</f>
        <v xml:space="preserve">Volume total de carga, manobras e descarga com caminhão basculante </v>
      </c>
      <c r="C89" s="324">
        <f>C83</f>
        <v>377.28600000000006</v>
      </c>
      <c r="D89" s="378" t="str">
        <f>D83</f>
        <v>m³</v>
      </c>
      <c r="E89" s="319"/>
    </row>
    <row r="90" spans="2:6" s="320" customFormat="1" ht="12.75" customHeight="1">
      <c r="B90" s="378" t="s">
        <v>179</v>
      </c>
      <c r="C90" s="381">
        <f>(C89*C88)</f>
        <v>3772.8600000000006</v>
      </c>
      <c r="D90" s="372" t="s">
        <v>44</v>
      </c>
      <c r="E90" s="319"/>
    </row>
    <row r="91" spans="2:6" s="320" customFormat="1" ht="12.75" customHeight="1">
      <c r="B91" s="378"/>
      <c r="C91" s="324"/>
      <c r="D91" s="389"/>
      <c r="E91" s="319"/>
    </row>
    <row r="92" spans="2:6" s="320" customFormat="1" ht="12.75" customHeight="1">
      <c r="B92" s="472" t="s">
        <v>392</v>
      </c>
      <c r="C92" s="462">
        <f>(C90)</f>
        <v>3772.8600000000006</v>
      </c>
      <c r="D92" s="470" t="s">
        <v>44</v>
      </c>
      <c r="E92" s="473">
        <v>97914</v>
      </c>
      <c r="F92" s="469" t="s">
        <v>20</v>
      </c>
    </row>
    <row r="93" spans="2:6" s="320" customFormat="1" ht="12.75" customHeight="1">
      <c r="B93" s="323"/>
      <c r="C93" s="391"/>
      <c r="D93" s="325"/>
      <c r="E93" s="319"/>
    </row>
    <row r="94" spans="2:6" s="320" customFormat="1" ht="12.75" customHeight="1">
      <c r="B94" s="323"/>
      <c r="C94" s="391"/>
      <c r="D94" s="325"/>
      <c r="E94" s="319"/>
    </row>
    <row r="95" spans="2:6" ht="12.75" customHeight="1">
      <c r="B95" s="321" t="s">
        <v>393</v>
      </c>
      <c r="C95" s="385"/>
      <c r="D95" s="326"/>
      <c r="E95" s="327"/>
    </row>
    <row r="96" spans="2:6" ht="12.75" customHeight="1">
      <c r="B96" s="321"/>
      <c r="C96" s="385"/>
      <c r="D96" s="326"/>
      <c r="E96" s="327"/>
    </row>
    <row r="97" spans="2:66" ht="12.75" customHeight="1">
      <c r="B97" s="322" t="str">
        <f>'C-1.3_01'!$C$8</f>
        <v>Módulo de galeria de tubulações (C = 0,60m)</v>
      </c>
      <c r="C97" s="385"/>
      <c r="D97" s="326"/>
      <c r="E97" s="327"/>
      <c r="J97" s="392"/>
      <c r="K97" s="393"/>
      <c r="L97" s="393"/>
      <c r="M97" s="393"/>
      <c r="N97" s="393"/>
      <c r="O97" s="393"/>
      <c r="P97" s="393"/>
      <c r="Q97" s="393"/>
      <c r="R97" s="393"/>
      <c r="S97" s="393"/>
      <c r="T97" s="393"/>
      <c r="U97" s="393"/>
      <c r="V97" s="393"/>
      <c r="W97" s="393"/>
      <c r="X97" s="393"/>
      <c r="Y97" s="393"/>
      <c r="Z97" s="393"/>
      <c r="AA97" s="393"/>
      <c r="AB97" s="393"/>
      <c r="AC97" s="393"/>
      <c r="AD97" s="393"/>
      <c r="AE97" s="393"/>
      <c r="AF97" s="393"/>
      <c r="AG97" s="393"/>
      <c r="AH97" s="393"/>
      <c r="AI97" s="393"/>
      <c r="AJ97" s="393"/>
      <c r="AK97" s="393"/>
      <c r="AL97" s="393"/>
      <c r="AM97" s="393"/>
      <c r="AN97" s="393"/>
      <c r="AO97" s="393"/>
      <c r="AP97" s="393"/>
      <c r="AQ97" s="393"/>
      <c r="AR97" s="393"/>
      <c r="AS97" s="393"/>
      <c r="AT97" s="393"/>
      <c r="AU97" s="393"/>
      <c r="AV97" s="393"/>
      <c r="AW97" s="393"/>
      <c r="AX97" s="393"/>
      <c r="AY97" s="393"/>
      <c r="AZ97" s="393"/>
      <c r="BA97" s="393"/>
      <c r="BB97" s="393"/>
      <c r="BC97" s="393"/>
      <c r="BD97" s="393"/>
      <c r="BE97" s="393"/>
      <c r="BF97" s="393"/>
      <c r="BG97" s="393"/>
      <c r="BH97" s="393"/>
      <c r="BI97" s="393"/>
      <c r="BJ97" s="393"/>
      <c r="BK97" s="393"/>
      <c r="BL97" s="393"/>
      <c r="BM97" s="393"/>
      <c r="BN97" s="393"/>
    </row>
    <row r="98" spans="2:66" ht="12.75" customHeight="1">
      <c r="B98" s="322"/>
      <c r="C98" s="385"/>
      <c r="D98" s="326"/>
      <c r="E98" s="327"/>
      <c r="J98" s="394"/>
      <c r="K98" s="395"/>
      <c r="L98" s="395"/>
      <c r="M98" s="395"/>
      <c r="N98" s="395"/>
      <c r="O98" s="395"/>
      <c r="P98" s="395"/>
      <c r="Q98" s="395"/>
      <c r="R98" s="395"/>
      <c r="S98" s="395"/>
      <c r="T98" s="395"/>
      <c r="U98" s="395"/>
      <c r="V98" s="395"/>
      <c r="W98" s="395"/>
      <c r="X98" s="395"/>
      <c r="Y98" s="395"/>
      <c r="Z98" s="395"/>
      <c r="AA98" s="395"/>
      <c r="AB98" s="395"/>
      <c r="AC98" s="395"/>
      <c r="AD98" s="395"/>
      <c r="AE98" s="395"/>
      <c r="AF98" s="395"/>
      <c r="AG98" s="395"/>
      <c r="AH98" s="395"/>
      <c r="AI98" s="395"/>
      <c r="AJ98" s="395"/>
      <c r="AK98" s="395"/>
      <c r="AL98" s="395"/>
      <c r="AM98" s="395"/>
      <c r="AN98" s="395"/>
      <c r="AO98" s="395"/>
      <c r="AP98" s="395"/>
      <c r="AQ98" s="395"/>
      <c r="AR98" s="395"/>
      <c r="AS98" s="395"/>
      <c r="AT98" s="395"/>
      <c r="AU98" s="395"/>
      <c r="AV98" s="395"/>
      <c r="AW98" s="395"/>
      <c r="AX98" s="395"/>
      <c r="AY98" s="395"/>
      <c r="AZ98" s="395"/>
      <c r="BA98" s="395"/>
      <c r="BB98" s="395"/>
      <c r="BC98" s="395"/>
      <c r="BD98" s="395"/>
      <c r="BE98" s="395"/>
      <c r="BF98" s="395"/>
      <c r="BG98" s="395"/>
      <c r="BH98" s="395"/>
      <c r="BI98" s="395"/>
      <c r="BJ98" s="395"/>
      <c r="BK98" s="395"/>
      <c r="BL98" s="395"/>
      <c r="BM98" s="395"/>
      <c r="BN98" s="395"/>
    </row>
    <row r="99" spans="2:66" ht="12.75" customHeight="1">
      <c r="B99" s="331" t="s">
        <v>394</v>
      </c>
      <c r="C99" s="396">
        <v>0.6</v>
      </c>
      <c r="D99" s="397" t="s">
        <v>37</v>
      </c>
      <c r="E99" s="327"/>
      <c r="J99" s="398"/>
      <c r="K99" s="393"/>
      <c r="L99" s="393"/>
      <c r="M99" s="393"/>
      <c r="N99" s="393"/>
      <c r="O99" s="393"/>
      <c r="P99" s="393"/>
      <c r="Q99" s="393"/>
      <c r="R99" s="393"/>
      <c r="S99" s="393"/>
      <c r="T99" s="393"/>
      <c r="U99" s="393"/>
      <c r="V99" s="393"/>
      <c r="W99" s="393"/>
      <c r="X99" s="393"/>
      <c r="Y99" s="393"/>
      <c r="Z99" s="393"/>
      <c r="AA99" s="393"/>
      <c r="AB99" s="393"/>
      <c r="AC99" s="393"/>
      <c r="AD99" s="393"/>
      <c r="AE99" s="393"/>
      <c r="AF99" s="393"/>
      <c r="AG99" s="393"/>
      <c r="AH99" s="393"/>
      <c r="AI99" s="393"/>
      <c r="AJ99" s="393"/>
      <c r="AK99" s="393"/>
      <c r="AL99" s="393"/>
      <c r="AM99" s="393"/>
      <c r="AN99" s="393"/>
      <c r="AO99" s="393"/>
      <c r="AP99" s="393"/>
      <c r="AQ99" s="399"/>
      <c r="AR99" s="393"/>
      <c r="AS99" s="393"/>
      <c r="AT99" s="393"/>
      <c r="AU99" s="393"/>
      <c r="AV99" s="393"/>
      <c r="AW99" s="393"/>
      <c r="AX99" s="393"/>
      <c r="AY99" s="393"/>
      <c r="AZ99" s="393"/>
      <c r="BA99" s="393"/>
      <c r="BB99" s="393"/>
      <c r="BC99" s="393"/>
      <c r="BD99" s="393"/>
      <c r="BE99" s="393"/>
      <c r="BF99" s="393"/>
      <c r="BG99" s="393"/>
      <c r="BH99" s="393"/>
      <c r="BI99" s="393"/>
      <c r="BJ99" s="393"/>
      <c r="BK99" s="393"/>
      <c r="BL99" s="393"/>
      <c r="BM99" s="393"/>
      <c r="BN99" s="393"/>
    </row>
    <row r="100" spans="2:66" ht="12.75" customHeight="1">
      <c r="B100" s="321"/>
      <c r="C100" s="385"/>
      <c r="D100" s="326"/>
      <c r="E100" s="327"/>
      <c r="J100" s="398"/>
      <c r="K100" s="393"/>
      <c r="L100" s="393"/>
      <c r="M100" s="393"/>
      <c r="N100" s="393"/>
      <c r="O100" s="393"/>
      <c r="P100" s="393"/>
      <c r="Q100" s="393"/>
      <c r="R100" s="393"/>
      <c r="S100" s="393"/>
      <c r="T100" s="393"/>
      <c r="U100" s="393"/>
      <c r="V100" s="393"/>
      <c r="W100" s="393"/>
      <c r="X100" s="393"/>
      <c r="Y100" s="393"/>
      <c r="Z100" s="393"/>
      <c r="AA100" s="393"/>
      <c r="AB100" s="393"/>
      <c r="AC100" s="393"/>
      <c r="AD100" s="393"/>
      <c r="AE100" s="393"/>
      <c r="AF100" s="393"/>
      <c r="AG100" s="393"/>
      <c r="AH100" s="393"/>
      <c r="AI100" s="393"/>
      <c r="AJ100" s="393"/>
      <c r="AK100" s="393"/>
      <c r="AL100" s="393"/>
      <c r="AM100" s="393"/>
      <c r="AN100" s="393"/>
      <c r="AO100" s="393"/>
      <c r="AP100" s="393"/>
      <c r="AQ100" s="399"/>
      <c r="AR100" s="393"/>
      <c r="AS100" s="393"/>
      <c r="AT100" s="393"/>
      <c r="AU100" s="393"/>
      <c r="AV100" s="393"/>
      <c r="AW100" s="393"/>
      <c r="AX100" s="393"/>
      <c r="AY100" s="393"/>
      <c r="AZ100" s="393"/>
      <c r="BA100" s="393"/>
      <c r="BB100" s="393"/>
      <c r="BC100" s="393"/>
      <c r="BD100" s="393"/>
      <c r="BE100" s="393"/>
      <c r="BF100" s="393"/>
      <c r="BG100" s="393"/>
      <c r="BH100" s="393"/>
      <c r="BI100" s="393"/>
      <c r="BJ100" s="393"/>
      <c r="BK100" s="393"/>
      <c r="BL100" s="393"/>
      <c r="BM100" s="393"/>
      <c r="BN100" s="393"/>
    </row>
    <row r="101" spans="2:66" ht="12.75" customHeight="1">
      <c r="B101" s="322" t="s">
        <v>368</v>
      </c>
      <c r="C101" s="385">
        <f>'Q-Mód Galeria'!$C$68</f>
        <v>414.6</v>
      </c>
      <c r="D101" s="326" t="s">
        <v>37</v>
      </c>
      <c r="E101" s="327"/>
      <c r="J101" s="398"/>
      <c r="K101" s="393"/>
      <c r="L101" s="393"/>
      <c r="M101" s="393"/>
      <c r="N101" s="393"/>
      <c r="O101" s="393"/>
      <c r="P101" s="393"/>
      <c r="Q101" s="393"/>
      <c r="R101" s="393"/>
      <c r="S101" s="393"/>
      <c r="T101" s="393"/>
      <c r="U101" s="393"/>
      <c r="V101" s="393"/>
      <c r="W101" s="393"/>
      <c r="X101" s="393"/>
      <c r="Y101" s="393"/>
      <c r="Z101" s="393"/>
      <c r="AA101" s="393"/>
      <c r="AB101" s="393"/>
      <c r="AC101" s="393"/>
      <c r="AD101" s="393"/>
      <c r="AE101" s="393"/>
      <c r="AF101" s="393"/>
      <c r="AG101" s="393"/>
      <c r="AH101" s="393"/>
      <c r="AI101" s="393"/>
      <c r="AJ101" s="393"/>
      <c r="AK101" s="393"/>
      <c r="AL101" s="393"/>
      <c r="AM101" s="393"/>
      <c r="AN101" s="393"/>
      <c r="AO101" s="393"/>
      <c r="AP101" s="393"/>
      <c r="AQ101" s="393"/>
      <c r="AR101" s="393"/>
      <c r="AS101" s="393"/>
      <c r="AT101" s="393"/>
      <c r="AU101" s="393"/>
      <c r="AV101" s="393"/>
      <c r="AW101" s="393"/>
      <c r="AX101" s="393"/>
      <c r="AY101" s="393"/>
      <c r="AZ101" s="393"/>
      <c r="BA101" s="393"/>
      <c r="BB101" s="393"/>
      <c r="BC101" s="393"/>
      <c r="BD101" s="393"/>
      <c r="BE101" s="393"/>
      <c r="BF101" s="393"/>
      <c r="BG101" s="393"/>
      <c r="BH101" s="393"/>
      <c r="BI101" s="393"/>
      <c r="BJ101" s="393"/>
      <c r="BK101" s="393"/>
      <c r="BL101" s="393"/>
      <c r="BM101" s="399"/>
      <c r="BN101" s="393"/>
    </row>
    <row r="102" spans="2:66" ht="12.75" customHeight="1">
      <c r="B102" s="322" t="s">
        <v>179</v>
      </c>
      <c r="C102" s="400">
        <f>(C101/$C$99)</f>
        <v>691.00000000000011</v>
      </c>
      <c r="D102" s="326" t="s">
        <v>47</v>
      </c>
      <c r="E102" s="327"/>
      <c r="J102" s="398"/>
      <c r="K102" s="393"/>
      <c r="L102" s="393"/>
      <c r="M102" s="393"/>
      <c r="N102" s="393"/>
      <c r="O102" s="393"/>
      <c r="P102" s="393"/>
      <c r="Q102" s="393"/>
      <c r="R102" s="393"/>
      <c r="S102" s="393"/>
      <c r="T102" s="393"/>
      <c r="U102" s="393"/>
      <c r="V102" s="393"/>
      <c r="W102" s="393"/>
      <c r="X102" s="393"/>
      <c r="Y102" s="393"/>
      <c r="Z102" s="393"/>
      <c r="AA102" s="393"/>
      <c r="AB102" s="393"/>
      <c r="AC102" s="393"/>
      <c r="AD102" s="393"/>
      <c r="AE102" s="393"/>
      <c r="AF102" s="393"/>
      <c r="AG102" s="393"/>
      <c r="AH102" s="393"/>
      <c r="AI102" s="393"/>
      <c r="AJ102" s="393"/>
      <c r="AK102" s="393"/>
      <c r="AL102" s="393"/>
      <c r="AM102" s="393"/>
      <c r="AN102" s="393"/>
      <c r="AO102" s="393"/>
      <c r="AP102" s="393"/>
      <c r="AQ102" s="393"/>
      <c r="AR102" s="393"/>
      <c r="AS102" s="393"/>
      <c r="AT102" s="393"/>
      <c r="AU102" s="393"/>
      <c r="AV102" s="393"/>
      <c r="AW102" s="393"/>
      <c r="AX102" s="393"/>
      <c r="AY102" s="399"/>
      <c r="AZ102" s="393"/>
      <c r="BA102" s="393"/>
      <c r="BB102" s="393"/>
      <c r="BC102" s="393"/>
      <c r="BD102" s="393"/>
      <c r="BE102" s="393"/>
      <c r="BF102" s="393"/>
      <c r="BG102" s="393"/>
      <c r="BH102" s="393"/>
      <c r="BI102" s="393"/>
      <c r="BJ102" s="393"/>
      <c r="BK102" s="393"/>
      <c r="BL102" s="393"/>
      <c r="BM102" s="393"/>
      <c r="BN102" s="393"/>
    </row>
    <row r="103" spans="2:66" ht="12.75" customHeight="1">
      <c r="B103" s="321"/>
      <c r="C103" s="385"/>
      <c r="D103" s="326"/>
      <c r="E103" s="327"/>
      <c r="J103" s="399"/>
      <c r="K103" s="393"/>
      <c r="L103" s="393"/>
      <c r="M103" s="393"/>
      <c r="N103" s="393"/>
      <c r="O103" s="393"/>
      <c r="P103" s="393"/>
      <c r="Q103" s="393"/>
      <c r="R103" s="393"/>
      <c r="S103" s="393"/>
      <c r="T103" s="393"/>
      <c r="U103" s="393"/>
      <c r="V103" s="393"/>
      <c r="W103" s="393"/>
      <c r="X103" s="393"/>
      <c r="Y103" s="393"/>
      <c r="Z103" s="393"/>
      <c r="AA103" s="393"/>
      <c r="AB103" s="393"/>
      <c r="AC103" s="393"/>
      <c r="AD103" s="393"/>
      <c r="AE103" s="393"/>
      <c r="AF103" s="393"/>
      <c r="AG103" s="393"/>
      <c r="AH103" s="393"/>
      <c r="AI103" s="393"/>
      <c r="AJ103" s="393"/>
      <c r="AK103" s="393"/>
      <c r="AL103" s="393"/>
      <c r="AM103" s="393"/>
      <c r="AN103" s="393"/>
      <c r="AO103" s="393"/>
      <c r="AP103" s="393"/>
      <c r="AQ103" s="393"/>
      <c r="AR103" s="393"/>
      <c r="AS103" s="393"/>
      <c r="AT103" s="393"/>
      <c r="AU103" s="393"/>
      <c r="AV103" s="393"/>
      <c r="AW103" s="393"/>
      <c r="AX103" s="393"/>
      <c r="AY103" s="393"/>
      <c r="AZ103" s="393"/>
      <c r="BA103" s="393"/>
      <c r="BB103" s="393"/>
      <c r="BC103" s="393"/>
      <c r="BD103" s="393"/>
      <c r="BE103" s="393"/>
      <c r="BF103" s="393"/>
      <c r="BG103" s="393"/>
      <c r="BH103" s="393"/>
      <c r="BI103" s="393"/>
      <c r="BJ103" s="393"/>
      <c r="BK103" s="393"/>
      <c r="BL103" s="393"/>
      <c r="BM103" s="393"/>
      <c r="BN103" s="393"/>
    </row>
    <row r="104" spans="2:66" ht="12.75" customHeight="1">
      <c r="B104" s="472" t="s">
        <v>395</v>
      </c>
      <c r="C104" s="474">
        <f>(C102)</f>
        <v>691.00000000000011</v>
      </c>
      <c r="D104" s="470" t="s">
        <v>47</v>
      </c>
      <c r="E104" s="473" t="str">
        <f>'C-1.3_01'!$C$7</f>
        <v>C-1.3_01</v>
      </c>
      <c r="F104" s="469" t="str">
        <f>'C-1.3_01'!$C$6</f>
        <v>COMP.</v>
      </c>
      <c r="J104" s="398"/>
      <c r="K104" s="393"/>
      <c r="L104" s="393"/>
      <c r="M104" s="393"/>
      <c r="N104" s="393"/>
      <c r="O104" s="393"/>
      <c r="P104" s="393"/>
      <c r="Q104" s="393"/>
      <c r="R104" s="393"/>
      <c r="S104" s="393"/>
      <c r="T104" s="393"/>
      <c r="U104" s="393"/>
      <c r="V104" s="393"/>
      <c r="W104" s="393"/>
      <c r="X104" s="393"/>
      <c r="Y104" s="393"/>
      <c r="Z104" s="393"/>
      <c r="AA104" s="393"/>
      <c r="AB104" s="393"/>
      <c r="AC104" s="393"/>
      <c r="AD104" s="393"/>
      <c r="AE104" s="393"/>
      <c r="AF104" s="393"/>
      <c r="AG104" s="393"/>
      <c r="AH104" s="393"/>
      <c r="AI104" s="393"/>
      <c r="AJ104" s="393"/>
      <c r="AK104" s="393"/>
      <c r="AL104" s="393"/>
      <c r="AM104" s="393"/>
      <c r="AN104" s="393"/>
      <c r="AO104" s="393"/>
      <c r="AP104" s="393"/>
      <c r="AQ104" s="393"/>
      <c r="AR104" s="393"/>
      <c r="AS104" s="393"/>
      <c r="AT104" s="393"/>
      <c r="AU104" s="393"/>
      <c r="AV104" s="393"/>
      <c r="AW104" s="393"/>
      <c r="AX104" s="393"/>
      <c r="BC104" s="393"/>
      <c r="BD104" s="393"/>
      <c r="BE104" s="393"/>
      <c r="BF104" s="393"/>
      <c r="BG104" s="393"/>
      <c r="BH104" s="393"/>
      <c r="BI104" s="393"/>
      <c r="BJ104" s="393"/>
      <c r="BK104" s="393"/>
      <c r="BL104" s="393"/>
      <c r="BM104" s="393"/>
      <c r="BN104" s="399"/>
    </row>
    <row r="105" spans="2:66" ht="12.75" customHeight="1">
      <c r="B105" s="321"/>
      <c r="C105" s="385"/>
      <c r="D105" s="326"/>
      <c r="E105" s="327"/>
      <c r="J105" s="398"/>
      <c r="K105" s="393"/>
      <c r="L105" s="393"/>
      <c r="M105" s="393"/>
      <c r="N105" s="393"/>
      <c r="O105" s="393"/>
      <c r="P105" s="393"/>
      <c r="Q105" s="393"/>
      <c r="R105" s="393"/>
      <c r="S105" s="393"/>
      <c r="T105" s="393"/>
      <c r="U105" s="393"/>
      <c r="V105" s="393"/>
      <c r="W105" s="393"/>
      <c r="X105" s="393"/>
      <c r="Y105" s="393"/>
      <c r="Z105" s="393"/>
      <c r="AA105" s="393"/>
      <c r="AB105" s="393"/>
      <c r="AC105" s="393"/>
      <c r="AD105" s="393"/>
      <c r="AE105" s="393"/>
      <c r="AF105" s="393"/>
      <c r="AG105" s="393"/>
      <c r="AH105" s="393"/>
      <c r="AI105" s="393"/>
      <c r="AJ105" s="393"/>
      <c r="AK105" s="393"/>
      <c r="AL105" s="393"/>
      <c r="AM105" s="393"/>
      <c r="AN105" s="393"/>
      <c r="AO105" s="393"/>
      <c r="AP105" s="393"/>
      <c r="AQ105" s="393"/>
      <c r="AR105" s="393"/>
      <c r="AS105" s="393"/>
      <c r="AT105" s="393"/>
      <c r="AU105" s="393"/>
      <c r="AV105" s="393"/>
      <c r="AW105" s="393"/>
      <c r="AX105" s="393"/>
      <c r="BC105" s="393"/>
      <c r="BD105" s="393"/>
      <c r="BE105" s="393"/>
      <c r="BF105" s="393"/>
      <c r="BG105" s="393"/>
      <c r="BH105" s="393"/>
      <c r="BI105" s="393"/>
      <c r="BJ105" s="393"/>
      <c r="BK105" s="393"/>
      <c r="BL105" s="393"/>
      <c r="BM105" s="393"/>
      <c r="BN105" s="399"/>
    </row>
    <row r="106" spans="2:66" ht="12.75" customHeight="1">
      <c r="B106" s="321"/>
      <c r="C106" s="385"/>
      <c r="D106" s="326"/>
      <c r="E106" s="327"/>
      <c r="J106" s="398"/>
      <c r="K106" s="393"/>
      <c r="L106" s="393"/>
      <c r="M106" s="393"/>
      <c r="N106" s="393"/>
      <c r="O106" s="393"/>
      <c r="P106" s="393"/>
      <c r="Q106" s="393"/>
      <c r="R106" s="393"/>
      <c r="S106" s="393"/>
      <c r="T106" s="393"/>
      <c r="U106" s="393"/>
      <c r="V106" s="393"/>
      <c r="W106" s="393"/>
      <c r="X106" s="393"/>
      <c r="Y106" s="393"/>
      <c r="Z106" s="393"/>
      <c r="AA106" s="393"/>
      <c r="AB106" s="393"/>
      <c r="AC106" s="393"/>
      <c r="AD106" s="393"/>
      <c r="AE106" s="393"/>
      <c r="AF106" s="393"/>
      <c r="AG106" s="393"/>
      <c r="AH106" s="393"/>
      <c r="AI106" s="393"/>
      <c r="AJ106" s="393"/>
      <c r="AK106" s="393"/>
      <c r="AL106" s="393"/>
      <c r="AM106" s="393"/>
      <c r="AN106" s="393"/>
      <c r="AO106" s="393"/>
      <c r="AP106" s="393"/>
      <c r="AQ106" s="393"/>
      <c r="AR106" s="393"/>
      <c r="AS106" s="393"/>
      <c r="AT106" s="393"/>
      <c r="AU106" s="393"/>
      <c r="AV106" s="393"/>
      <c r="AW106" s="393"/>
      <c r="AX106" s="393"/>
      <c r="BC106" s="393"/>
      <c r="BD106" s="393"/>
      <c r="BE106" s="393"/>
      <c r="BF106" s="393"/>
      <c r="BG106" s="393"/>
      <c r="BH106" s="393"/>
      <c r="BI106" s="393"/>
      <c r="BJ106" s="393"/>
      <c r="BK106" s="393"/>
      <c r="BL106" s="393"/>
      <c r="BM106" s="393"/>
      <c r="BN106" s="399"/>
    </row>
    <row r="107" spans="2:66" ht="12.75" customHeight="1">
      <c r="B107" s="321" t="s">
        <v>396</v>
      </c>
      <c r="C107" s="385"/>
      <c r="D107" s="326"/>
      <c r="E107" s="327"/>
      <c r="J107" s="398"/>
      <c r="K107" s="393"/>
      <c r="L107" s="393"/>
      <c r="M107" s="399"/>
      <c r="N107" s="393"/>
      <c r="O107" s="393"/>
      <c r="P107" s="393"/>
      <c r="Q107" s="393"/>
      <c r="R107" s="393"/>
      <c r="S107" s="393"/>
      <c r="T107" s="393"/>
      <c r="U107" s="393"/>
      <c r="V107" s="393"/>
      <c r="W107" s="393"/>
      <c r="X107" s="393"/>
      <c r="Y107" s="393"/>
      <c r="Z107" s="393"/>
      <c r="AA107" s="393"/>
      <c r="AB107" s="393"/>
      <c r="AC107" s="393"/>
      <c r="AD107" s="393"/>
      <c r="AE107" s="393"/>
      <c r="AF107" s="393"/>
      <c r="AG107" s="393"/>
      <c r="AH107" s="393"/>
      <c r="AI107" s="393"/>
      <c r="AJ107" s="393"/>
      <c r="AK107" s="393"/>
      <c r="AL107" s="393"/>
      <c r="AM107" s="393"/>
      <c r="AN107" s="393"/>
      <c r="AO107" s="393"/>
      <c r="AP107" s="393"/>
      <c r="AQ107" s="393"/>
      <c r="AR107" s="393"/>
      <c r="AS107" s="393"/>
      <c r="AT107" s="393"/>
      <c r="AU107" s="393"/>
      <c r="AV107" s="393"/>
      <c r="AW107" s="393"/>
      <c r="AX107" s="393"/>
      <c r="BC107" s="393"/>
      <c r="BD107" s="393"/>
      <c r="BE107" s="393"/>
      <c r="BF107" s="393"/>
      <c r="BG107" s="393"/>
      <c r="BH107" s="393"/>
      <c r="BI107" s="393"/>
      <c r="BJ107" s="393"/>
      <c r="BK107" s="393"/>
      <c r="BL107" s="393"/>
      <c r="BM107" s="393"/>
      <c r="BN107" s="393"/>
    </row>
    <row r="108" spans="2:66" ht="12.75" customHeight="1">
      <c r="B108" s="321"/>
      <c r="C108" s="385"/>
      <c r="D108" s="326"/>
      <c r="E108" s="327"/>
      <c r="J108" s="399"/>
      <c r="K108" s="393"/>
      <c r="L108" s="393"/>
      <c r="M108" s="393"/>
      <c r="N108" s="393"/>
      <c r="O108" s="393"/>
      <c r="P108" s="393"/>
      <c r="Q108" s="393"/>
      <c r="R108" s="393"/>
      <c r="S108" s="393"/>
      <c r="T108" s="393"/>
      <c r="U108" s="393"/>
      <c r="V108" s="393"/>
      <c r="W108" s="393"/>
      <c r="X108" s="393"/>
      <c r="Y108" s="393"/>
      <c r="Z108" s="393"/>
      <c r="AA108" s="393"/>
      <c r="AB108" s="393"/>
      <c r="AC108" s="393"/>
      <c r="AD108" s="393"/>
      <c r="AE108" s="393"/>
      <c r="AF108" s="393"/>
      <c r="AG108" s="393"/>
      <c r="AH108" s="393"/>
      <c r="AI108" s="393"/>
      <c r="AJ108" s="393"/>
      <c r="AK108" s="393"/>
      <c r="AL108" s="393"/>
      <c r="AM108" s="393"/>
      <c r="AN108" s="393"/>
      <c r="AO108" s="393"/>
      <c r="AP108" s="393"/>
      <c r="AQ108" s="393"/>
      <c r="AR108" s="393"/>
      <c r="AS108" s="393"/>
      <c r="AT108" s="393"/>
      <c r="AU108" s="393"/>
      <c r="AV108" s="393"/>
      <c r="AW108" s="393"/>
      <c r="AX108" s="393"/>
      <c r="BC108" s="393"/>
      <c r="BD108" s="393"/>
      <c r="BE108" s="393"/>
      <c r="BF108" s="393"/>
      <c r="BG108" s="393"/>
      <c r="BH108" s="393"/>
      <c r="BI108" s="393"/>
      <c r="BJ108" s="393"/>
      <c r="BK108" s="393"/>
      <c r="BL108" s="393"/>
      <c r="BM108" s="393"/>
      <c r="BN108" s="393"/>
    </row>
    <row r="109" spans="2:66" ht="12.75" customHeight="1">
      <c r="B109" s="382" t="s">
        <v>397</v>
      </c>
      <c r="C109" s="385"/>
      <c r="D109" s="382"/>
      <c r="E109" s="327"/>
    </row>
    <row r="110" spans="2:66" ht="12.75" customHeight="1">
      <c r="B110" s="322"/>
      <c r="C110" s="329"/>
      <c r="D110" s="322"/>
      <c r="E110" s="327"/>
    </row>
    <row r="111" spans="2:66" ht="12.75" customHeight="1">
      <c r="B111" s="322" t="str">
        <f>B21</f>
        <v>Área total de levantamento de passeios cimentados</v>
      </c>
      <c r="C111" s="322">
        <f t="shared" ref="C111:D111" si="4">C21</f>
        <v>114.32000000000001</v>
      </c>
      <c r="D111" s="322" t="str">
        <f t="shared" si="4"/>
        <v>m²</v>
      </c>
      <c r="E111" s="327"/>
    </row>
    <row r="112" spans="2:66" ht="12.75" customHeight="1">
      <c r="B112" s="322" t="s">
        <v>179</v>
      </c>
      <c r="C112" s="329">
        <f>(C111)</f>
        <v>114.32000000000001</v>
      </c>
      <c r="D112" s="322" t="str">
        <f>D111</f>
        <v>m²</v>
      </c>
      <c r="E112" s="327"/>
    </row>
    <row r="113" spans="2:6" ht="12.75" customHeight="1">
      <c r="B113" s="322"/>
      <c r="C113" s="329"/>
      <c r="D113" s="322"/>
      <c r="E113" s="327"/>
    </row>
    <row r="114" spans="2:6" ht="12.75" customHeight="1">
      <c r="B114" s="462" t="s">
        <v>398</v>
      </c>
      <c r="C114" s="462">
        <f>(C112)</f>
        <v>114.32000000000001</v>
      </c>
      <c r="D114" s="463" t="s">
        <v>21</v>
      </c>
      <c r="E114" s="473">
        <v>94997</v>
      </c>
      <c r="F114" s="469" t="s">
        <v>20</v>
      </c>
    </row>
    <row r="115" spans="2:6" ht="12.75" customHeight="1">
      <c r="B115" s="321"/>
      <c r="C115" s="388"/>
      <c r="D115" s="321"/>
      <c r="E115" s="327"/>
    </row>
    <row r="116" spans="2:6" ht="12.75" customHeight="1">
      <c r="B116" s="321"/>
      <c r="C116" s="388"/>
      <c r="D116" s="321"/>
      <c r="E116" s="327"/>
    </row>
    <row r="117" spans="2:6" ht="12.75" customHeight="1">
      <c r="B117" s="382" t="s">
        <v>52</v>
      </c>
      <c r="C117" s="385"/>
      <c r="D117" s="382"/>
      <c r="E117" s="327"/>
    </row>
    <row r="118" spans="2:6" ht="12.75" customHeight="1">
      <c r="B118" s="322"/>
      <c r="C118" s="385"/>
      <c r="D118" s="382"/>
      <c r="E118" s="327"/>
    </row>
    <row r="119" spans="2:6" ht="12.75" customHeight="1">
      <c r="B119" s="371" t="str">
        <f>B26</f>
        <v>Trecho 1</v>
      </c>
      <c r="C119" s="322"/>
      <c r="D119" s="322"/>
      <c r="E119" s="327"/>
    </row>
    <row r="120" spans="2:6" ht="12.75" customHeight="1">
      <c r="B120" s="372" t="str">
        <f t="shared" ref="B120:D121" si="5">B27</f>
        <v>Extensão</v>
      </c>
      <c r="C120" s="373">
        <f>C27</f>
        <v>5.9</v>
      </c>
      <c r="D120" s="373" t="str">
        <f t="shared" si="5"/>
        <v>m</v>
      </c>
      <c r="E120" s="327"/>
    </row>
    <row r="121" spans="2:6" ht="12.75" customHeight="1">
      <c r="B121" s="372" t="str">
        <f t="shared" si="5"/>
        <v>Subtotal</v>
      </c>
      <c r="C121" s="329">
        <f>(C120)</f>
        <v>5.9</v>
      </c>
      <c r="D121" s="322" t="str">
        <f>D120</f>
        <v>m</v>
      </c>
      <c r="E121" s="327"/>
    </row>
    <row r="122" spans="2:6" ht="12.75" customHeight="1">
      <c r="B122" s="371"/>
      <c r="C122" s="322"/>
      <c r="D122" s="322"/>
      <c r="E122" s="327"/>
    </row>
    <row r="123" spans="2:6" ht="12.75" customHeight="1">
      <c r="B123" s="472" t="s">
        <v>399</v>
      </c>
      <c r="C123" s="471">
        <f>(C121)</f>
        <v>5.9</v>
      </c>
      <c r="D123" s="470" t="s">
        <v>37</v>
      </c>
      <c r="E123" s="473">
        <v>94263</v>
      </c>
      <c r="F123" s="469" t="s">
        <v>20</v>
      </c>
    </row>
    <row r="124" spans="2:6" ht="12.75" customHeight="1">
      <c r="B124" s="385"/>
      <c r="C124" s="385"/>
      <c r="D124" s="382"/>
      <c r="E124" s="327"/>
    </row>
    <row r="125" spans="2:6" ht="12.75" customHeight="1">
      <c r="B125" s="385"/>
      <c r="C125" s="385"/>
      <c r="D125" s="382"/>
      <c r="E125" s="327"/>
    </row>
  </sheetData>
  <mergeCells count="2">
    <mergeCell ref="B2:D2"/>
    <mergeCell ref="B3:D3"/>
  </mergeCells>
  <printOptions horizontalCentered="1"/>
  <pageMargins left="0.78740157480314965" right="0.43307086614173229" top="0.98425196850393704" bottom="0.78740157480314965" header="0.39370078740157483" footer="0.39370078740157483"/>
  <pageSetup paperSize="9" orientation="portrait" r:id="rId1"/>
  <headerFooter scaleWithDoc="0">
    <oddHeader>&amp;L&amp;"Book Antiqua,Negrito"&amp;10Rev-2&amp;C&amp;"Book Antiqua,Negrito"&amp;10Primeira Etapa&amp;R&amp;G</oddHeader>
    <oddFooter>&amp;L&amp;"Arial,Negrito"&amp;10CTR 464&amp;C&amp;"Arial,Negrito"&amp;10B.&amp;P&amp;R&amp;"Arial,Itálico"&amp;10Origem: 408-Orçamento_Rel 2</oddFooter>
  </headerFooter>
  <rowBreaks count="2" manualBreakCount="2">
    <brk id="57" max="16383" man="1"/>
    <brk id="106" max="16383" man="1"/>
  </rowBreaks>
  <legacyDrawingHF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9" tint="0.39997558519241921"/>
  </sheetPr>
  <dimension ref="B2:H207"/>
  <sheetViews>
    <sheetView zoomScaleSheetLayoutView="110" workbookViewId="0">
      <selection activeCell="O24" sqref="O24"/>
    </sheetView>
  </sheetViews>
  <sheetFormatPr defaultColWidth="9.140625" defaultRowHeight="12.75" customHeight="1"/>
  <cols>
    <col min="1" max="1" width="9.140625" style="328"/>
    <col min="2" max="2" width="65.42578125" style="328" customWidth="1"/>
    <col min="3" max="4" width="11.7109375" style="328" customWidth="1"/>
    <col min="5" max="5" width="14.28515625" style="328" customWidth="1"/>
    <col min="6" max="16384" width="9.140625" style="328"/>
  </cols>
  <sheetData>
    <row r="2" spans="2:5" s="320" customFormat="1" ht="12.75" customHeight="1">
      <c r="B2" s="616" t="s">
        <v>353</v>
      </c>
      <c r="C2" s="616"/>
      <c r="D2" s="616"/>
      <c r="E2" s="319"/>
    </row>
    <row r="3" spans="2:5" s="320" customFormat="1" ht="12.75" customHeight="1">
      <c r="B3" s="617" t="s">
        <v>400</v>
      </c>
      <c r="C3" s="617"/>
      <c r="D3" s="617"/>
      <c r="E3" s="319"/>
    </row>
    <row r="4" spans="2:5" s="320" customFormat="1" ht="12.75" customHeight="1">
      <c r="B4" s="321"/>
      <c r="C4" s="322"/>
      <c r="D4" s="322"/>
      <c r="E4" s="319"/>
    </row>
    <row r="5" spans="2:5" ht="12.75" customHeight="1">
      <c r="B5" s="321" t="s">
        <v>401</v>
      </c>
      <c r="C5" s="385"/>
      <c r="D5" s="326"/>
      <c r="E5" s="327"/>
    </row>
    <row r="6" spans="2:5" ht="12.75" customHeight="1">
      <c r="B6" s="331" t="s">
        <v>402</v>
      </c>
      <c r="C6" s="385"/>
      <c r="D6" s="326"/>
      <c r="E6" s="327"/>
    </row>
    <row r="7" spans="2:5" ht="12.75" customHeight="1">
      <c r="B7" s="321"/>
      <c r="C7" s="385"/>
      <c r="D7" s="326"/>
      <c r="E7" s="327"/>
    </row>
    <row r="8" spans="2:5" ht="12.75" customHeight="1">
      <c r="B8" s="331" t="s">
        <v>403</v>
      </c>
      <c r="C8" s="385"/>
      <c r="D8" s="326"/>
      <c r="E8" s="327"/>
    </row>
    <row r="9" spans="2:5" ht="12.75" customHeight="1">
      <c r="B9" s="322" t="s">
        <v>181</v>
      </c>
      <c r="C9" s="385">
        <v>0.6</v>
      </c>
      <c r="D9" s="326" t="s">
        <v>37</v>
      </c>
      <c r="E9" s="327"/>
    </row>
    <row r="10" spans="2:5" ht="12.75" customHeight="1">
      <c r="B10" s="322" t="s">
        <v>182</v>
      </c>
      <c r="C10" s="385">
        <v>1.2</v>
      </c>
      <c r="D10" s="326" t="s">
        <v>37</v>
      </c>
      <c r="E10" s="327"/>
    </row>
    <row r="11" spans="2:5" ht="12.75" customHeight="1">
      <c r="B11" s="322" t="s">
        <v>187</v>
      </c>
      <c r="C11" s="385">
        <v>0.15</v>
      </c>
      <c r="D11" s="326" t="s">
        <v>37</v>
      </c>
      <c r="E11" s="327"/>
    </row>
    <row r="12" spans="2:5" ht="12.75" customHeight="1">
      <c r="B12" s="322" t="s">
        <v>404</v>
      </c>
      <c r="C12" s="385">
        <v>0.05</v>
      </c>
      <c r="D12" s="326" t="s">
        <v>37</v>
      </c>
      <c r="E12" s="327"/>
    </row>
    <row r="13" spans="2:5" ht="12.75" customHeight="1">
      <c r="B13" s="322" t="s">
        <v>405</v>
      </c>
      <c r="C13" s="385">
        <v>0.05</v>
      </c>
      <c r="D13" s="326" t="s">
        <v>37</v>
      </c>
      <c r="E13" s="327"/>
    </row>
    <row r="14" spans="2:5" ht="12.75" customHeight="1">
      <c r="B14" s="331" t="s">
        <v>406</v>
      </c>
      <c r="C14" s="400">
        <v>2</v>
      </c>
      <c r="D14" s="326" t="s">
        <v>47</v>
      </c>
      <c r="E14" s="327"/>
    </row>
    <row r="15" spans="2:5" ht="12.75" customHeight="1">
      <c r="B15" s="322" t="s">
        <v>181</v>
      </c>
      <c r="C15" s="385">
        <v>0.6</v>
      </c>
      <c r="D15" s="326" t="s">
        <v>37</v>
      </c>
      <c r="E15" s="327"/>
    </row>
    <row r="16" spans="2:5" ht="12.75" customHeight="1">
      <c r="B16" s="322" t="s">
        <v>182</v>
      </c>
      <c r="C16" s="385">
        <v>0.2</v>
      </c>
      <c r="D16" s="326" t="s">
        <v>37</v>
      </c>
      <c r="E16" s="327"/>
    </row>
    <row r="17" spans="2:7" ht="12.75" customHeight="1">
      <c r="B17" s="322" t="s">
        <v>187</v>
      </c>
      <c r="C17" s="385">
        <v>0.4</v>
      </c>
      <c r="D17" s="326" t="s">
        <v>37</v>
      </c>
      <c r="E17" s="327"/>
    </row>
    <row r="18" spans="2:7" ht="12.75" customHeight="1">
      <c r="B18" s="331" t="s">
        <v>407</v>
      </c>
      <c r="C18" s="400">
        <v>1</v>
      </c>
      <c r="D18" s="326" t="s">
        <v>47</v>
      </c>
      <c r="E18" s="327"/>
    </row>
    <row r="19" spans="2:7" ht="12.75" customHeight="1">
      <c r="B19" s="322" t="s">
        <v>181</v>
      </c>
      <c r="C19" s="385">
        <v>0.6</v>
      </c>
      <c r="D19" s="326" t="s">
        <v>37</v>
      </c>
      <c r="E19" s="327"/>
    </row>
    <row r="20" spans="2:7" ht="12.75" customHeight="1">
      <c r="B20" s="322" t="s">
        <v>182</v>
      </c>
      <c r="C20" s="385">
        <v>0.8</v>
      </c>
      <c r="D20" s="326" t="s">
        <v>37</v>
      </c>
      <c r="E20" s="327"/>
    </row>
    <row r="21" spans="2:7" ht="12.75" customHeight="1">
      <c r="B21" s="322" t="s">
        <v>187</v>
      </c>
      <c r="C21" s="385">
        <v>0.1</v>
      </c>
      <c r="D21" s="326" t="s">
        <v>37</v>
      </c>
      <c r="E21" s="327"/>
      <c r="G21" s="401"/>
    </row>
    <row r="22" spans="2:7" ht="12.75" customHeight="1">
      <c r="B22" s="321"/>
      <c r="C22" s="385"/>
      <c r="D22" s="326"/>
      <c r="E22" s="327"/>
    </row>
    <row r="23" spans="2:7" ht="12.75" customHeight="1">
      <c r="B23" s="321"/>
      <c r="C23" s="385"/>
      <c r="D23" s="326"/>
      <c r="E23" s="327"/>
    </row>
    <row r="24" spans="2:7" ht="12.75" customHeight="1">
      <c r="B24" s="321" t="s">
        <v>408</v>
      </c>
      <c r="C24" s="385"/>
      <c r="D24" s="326"/>
      <c r="E24" s="327"/>
    </row>
    <row r="25" spans="2:7" ht="12.75" customHeight="1">
      <c r="B25" s="321"/>
      <c r="C25" s="385"/>
      <c r="D25" s="326"/>
      <c r="E25" s="327"/>
    </row>
    <row r="26" spans="2:7" ht="12.75" customHeight="1">
      <c r="B26" s="322" t="s">
        <v>409</v>
      </c>
      <c r="C26" s="402"/>
      <c r="D26" s="403"/>
      <c r="E26" s="327"/>
    </row>
    <row r="27" spans="2:7" ht="12.75" customHeight="1">
      <c r="B27" s="322"/>
      <c r="C27" s="385"/>
      <c r="D27" s="382"/>
      <c r="E27" s="327"/>
    </row>
    <row r="28" spans="2:7" ht="12.75" customHeight="1">
      <c r="B28" s="331" t="str">
        <f>B8</f>
        <v>Laje de Fundo em Concreto</v>
      </c>
      <c r="C28" s="322"/>
      <c r="D28" s="322"/>
      <c r="E28" s="327"/>
    </row>
    <row r="29" spans="2:7" ht="12.75" customHeight="1">
      <c r="B29" s="322" t="str">
        <f t="shared" ref="B29:D30" si="0">B9</f>
        <v>Comprimento</v>
      </c>
      <c r="C29" s="385">
        <f>C9</f>
        <v>0.6</v>
      </c>
      <c r="D29" s="326" t="str">
        <f t="shared" si="0"/>
        <v>m</v>
      </c>
      <c r="E29" s="327"/>
    </row>
    <row r="30" spans="2:7" ht="12.75" customHeight="1">
      <c r="B30" s="322" t="str">
        <f t="shared" si="0"/>
        <v>Largura</v>
      </c>
      <c r="C30" s="385">
        <f t="shared" si="0"/>
        <v>1.2</v>
      </c>
      <c r="D30" s="326" t="str">
        <f t="shared" si="0"/>
        <v>m</v>
      </c>
      <c r="E30" s="327"/>
    </row>
    <row r="31" spans="2:7" ht="12.75" customHeight="1">
      <c r="B31" s="322" t="str">
        <f>B12</f>
        <v>Altura do lastro de brita</v>
      </c>
      <c r="C31" s="385">
        <f>C12</f>
        <v>0.05</v>
      </c>
      <c r="D31" s="326" t="str">
        <f>D12</f>
        <v>m</v>
      </c>
      <c r="E31" s="327"/>
    </row>
    <row r="32" spans="2:7" ht="12.75" customHeight="1">
      <c r="B32" s="322" t="s">
        <v>179</v>
      </c>
      <c r="C32" s="404">
        <f>(C29*C30*C31)</f>
        <v>3.5999999999999997E-2</v>
      </c>
      <c r="D32" s="322" t="s">
        <v>39</v>
      </c>
      <c r="E32" s="327"/>
    </row>
    <row r="33" spans="2:6" ht="12.75" customHeight="1">
      <c r="B33" s="322"/>
      <c r="C33" s="322"/>
      <c r="D33" s="322"/>
      <c r="E33" s="327"/>
    </row>
    <row r="34" spans="2:6" ht="12.75" customHeight="1">
      <c r="B34" s="462" t="s">
        <v>410</v>
      </c>
      <c r="C34" s="462">
        <f>(C32)</f>
        <v>3.5999999999999997E-2</v>
      </c>
      <c r="D34" s="463" t="s">
        <v>39</v>
      </c>
      <c r="E34" s="475" t="s">
        <v>411</v>
      </c>
      <c r="F34" s="405"/>
    </row>
    <row r="35" spans="2:6" ht="12.75" customHeight="1">
      <c r="B35" s="385"/>
      <c r="C35" s="385"/>
      <c r="D35" s="382"/>
      <c r="E35" s="327"/>
    </row>
    <row r="36" spans="2:6" ht="12.75" customHeight="1">
      <c r="B36" s="385"/>
      <c r="C36" s="385"/>
      <c r="D36" s="382"/>
      <c r="E36" s="327"/>
    </row>
    <row r="37" spans="2:6" ht="12.75" customHeight="1">
      <c r="B37" s="322" t="s">
        <v>109</v>
      </c>
      <c r="C37" s="402"/>
      <c r="D37" s="403"/>
      <c r="E37" s="327"/>
    </row>
    <row r="38" spans="2:6" ht="12.75" customHeight="1">
      <c r="B38" s="322"/>
      <c r="C38" s="385"/>
      <c r="D38" s="382"/>
      <c r="E38" s="327"/>
    </row>
    <row r="39" spans="2:6" ht="12.75" customHeight="1">
      <c r="B39" s="331" t="str">
        <f>B8</f>
        <v>Laje de Fundo em Concreto</v>
      </c>
      <c r="C39" s="322"/>
      <c r="D39" s="322"/>
      <c r="E39" s="327"/>
    </row>
    <row r="40" spans="2:6" ht="12.75" customHeight="1">
      <c r="B40" s="322" t="str">
        <f t="shared" ref="B40:D41" si="1">B9</f>
        <v>Comprimento</v>
      </c>
      <c r="C40" s="329">
        <f t="shared" si="1"/>
        <v>0.6</v>
      </c>
      <c r="D40" s="322" t="str">
        <f t="shared" si="1"/>
        <v>m</v>
      </c>
      <c r="E40" s="327"/>
    </row>
    <row r="41" spans="2:6" ht="12.75" customHeight="1">
      <c r="B41" s="322" t="str">
        <f t="shared" si="1"/>
        <v>Largura</v>
      </c>
      <c r="C41" s="329">
        <f t="shared" si="1"/>
        <v>1.2</v>
      </c>
      <c r="D41" s="322" t="str">
        <f t="shared" si="1"/>
        <v>m</v>
      </c>
      <c r="E41" s="327"/>
    </row>
    <row r="42" spans="2:6" ht="12.75" customHeight="1">
      <c r="B42" s="322" t="str">
        <f>B13</f>
        <v>Altura do lastro de concreto magro</v>
      </c>
      <c r="C42" s="322">
        <f>C13</f>
        <v>0.05</v>
      </c>
      <c r="D42" s="322" t="str">
        <f>D13</f>
        <v>m</v>
      </c>
      <c r="E42" s="327"/>
    </row>
    <row r="43" spans="2:6" ht="12.75" customHeight="1">
      <c r="B43" s="322" t="s">
        <v>179</v>
      </c>
      <c r="C43" s="404">
        <f>(C40*C41*C42)</f>
        <v>3.5999999999999997E-2</v>
      </c>
      <c r="D43" s="322" t="s">
        <v>39</v>
      </c>
      <c r="E43" s="327"/>
    </row>
    <row r="44" spans="2:6" ht="12.75" customHeight="1">
      <c r="B44" s="322"/>
      <c r="C44" s="329"/>
      <c r="D44" s="322"/>
      <c r="E44" s="327"/>
    </row>
    <row r="45" spans="2:6" ht="12.75" customHeight="1">
      <c r="B45" s="462" t="s">
        <v>412</v>
      </c>
      <c r="C45" s="462">
        <f>(C43)</f>
        <v>3.5999999999999997E-2</v>
      </c>
      <c r="D45" s="463" t="s">
        <v>39</v>
      </c>
      <c r="E45" s="475" t="s">
        <v>413</v>
      </c>
      <c r="F45" s="405"/>
    </row>
    <row r="46" spans="2:6" ht="12.75" customHeight="1">
      <c r="B46" s="322"/>
      <c r="C46" s="385"/>
      <c r="D46" s="382"/>
      <c r="E46" s="327"/>
    </row>
    <row r="47" spans="2:6" ht="12.75" customHeight="1">
      <c r="B47" s="322"/>
      <c r="C47" s="385"/>
      <c r="D47" s="382"/>
      <c r="E47" s="327"/>
    </row>
    <row r="48" spans="2:6" ht="12.75" customHeight="1">
      <c r="B48" s="382" t="s">
        <v>414</v>
      </c>
      <c r="C48" s="385"/>
      <c r="D48" s="382"/>
      <c r="E48" s="327"/>
    </row>
    <row r="49" spans="2:6" ht="12.75" customHeight="1">
      <c r="B49" s="322"/>
      <c r="C49" s="329"/>
      <c r="D49" s="322"/>
      <c r="E49" s="327"/>
    </row>
    <row r="50" spans="2:6" ht="12.75" customHeight="1">
      <c r="B50" s="331" t="str">
        <f>B8</f>
        <v>Laje de Fundo em Concreto</v>
      </c>
      <c r="C50" s="322"/>
      <c r="D50" s="322"/>
      <c r="E50" s="327"/>
    </row>
    <row r="51" spans="2:6" ht="12.75" customHeight="1">
      <c r="B51" s="322" t="str">
        <f t="shared" ref="B51:D53" si="2">B9</f>
        <v>Comprimento</v>
      </c>
      <c r="C51" s="329">
        <f t="shared" si="2"/>
        <v>0.6</v>
      </c>
      <c r="D51" s="322" t="str">
        <f t="shared" si="2"/>
        <v>m</v>
      </c>
      <c r="E51" s="327"/>
    </row>
    <row r="52" spans="2:6" ht="12.75" customHeight="1">
      <c r="B52" s="322" t="str">
        <f t="shared" si="2"/>
        <v>Largura</v>
      </c>
      <c r="C52" s="329">
        <f t="shared" si="2"/>
        <v>1.2</v>
      </c>
      <c r="D52" s="322" t="str">
        <f t="shared" si="2"/>
        <v>m</v>
      </c>
      <c r="E52" s="327"/>
    </row>
    <row r="53" spans="2:6" ht="12.75" customHeight="1">
      <c r="B53" s="322" t="str">
        <f t="shared" si="2"/>
        <v>Altura</v>
      </c>
      <c r="C53" s="322">
        <f t="shared" si="2"/>
        <v>0.15</v>
      </c>
      <c r="D53" s="322" t="str">
        <f t="shared" si="2"/>
        <v>m</v>
      </c>
      <c r="E53" s="327"/>
    </row>
    <row r="54" spans="2:6" ht="12.75" customHeight="1">
      <c r="B54" s="322" t="s">
        <v>179</v>
      </c>
      <c r="C54" s="322">
        <f>(C51*C53*2)+(C52*C53*2)</f>
        <v>0.54</v>
      </c>
      <c r="D54" s="322" t="s">
        <v>21</v>
      </c>
      <c r="E54" s="327"/>
    </row>
    <row r="55" spans="2:6" ht="12.75" customHeight="1">
      <c r="B55" s="322"/>
      <c r="C55" s="322"/>
      <c r="D55" s="322"/>
      <c r="E55" s="327"/>
    </row>
    <row r="56" spans="2:6" ht="12.75" customHeight="1">
      <c r="B56" s="331" t="str">
        <f t="shared" ref="B56:D59" si="3">B18</f>
        <v>Tampa em Concreto</v>
      </c>
      <c r="C56" s="322">
        <f t="shared" si="3"/>
        <v>1</v>
      </c>
      <c r="D56" s="322" t="str">
        <f t="shared" si="3"/>
        <v>unid</v>
      </c>
      <c r="E56" s="327"/>
    </row>
    <row r="57" spans="2:6" ht="12.75" customHeight="1">
      <c r="B57" s="322" t="str">
        <f t="shared" si="3"/>
        <v>Comprimento</v>
      </c>
      <c r="C57" s="329">
        <f t="shared" si="3"/>
        <v>0.6</v>
      </c>
      <c r="D57" s="322" t="str">
        <f t="shared" si="3"/>
        <v>m</v>
      </c>
      <c r="E57" s="327"/>
    </row>
    <row r="58" spans="2:6" ht="12.75" customHeight="1">
      <c r="B58" s="322" t="str">
        <f t="shared" si="3"/>
        <v>Largura</v>
      </c>
      <c r="C58" s="329">
        <f t="shared" si="3"/>
        <v>0.8</v>
      </c>
      <c r="D58" s="322" t="str">
        <f t="shared" si="3"/>
        <v>m</v>
      </c>
      <c r="E58" s="327"/>
    </row>
    <row r="59" spans="2:6" ht="12.75" customHeight="1">
      <c r="B59" s="322" t="str">
        <f t="shared" si="3"/>
        <v>Altura</v>
      </c>
      <c r="C59" s="329">
        <f t="shared" si="3"/>
        <v>0.1</v>
      </c>
      <c r="D59" s="322" t="str">
        <f t="shared" si="3"/>
        <v>m</v>
      </c>
      <c r="E59" s="327"/>
    </row>
    <row r="60" spans="2:6" ht="12.75" customHeight="1">
      <c r="B60" s="322" t="s">
        <v>179</v>
      </c>
      <c r="C60" s="322">
        <f>((C57*C59*2)+(C58*C59*2)+(C57*C58))*C56</f>
        <v>0.76</v>
      </c>
      <c r="D60" s="322" t="s">
        <v>21</v>
      </c>
      <c r="E60" s="327"/>
    </row>
    <row r="61" spans="2:6" ht="12.75" customHeight="1">
      <c r="B61" s="322"/>
      <c r="C61" s="322"/>
      <c r="D61" s="322"/>
      <c r="E61" s="327"/>
    </row>
    <row r="62" spans="2:6" ht="12.75" customHeight="1">
      <c r="B62" s="462" t="s">
        <v>415</v>
      </c>
      <c r="C62" s="462">
        <f>(C54+C60)</f>
        <v>1.3</v>
      </c>
      <c r="D62" s="463" t="s">
        <v>21</v>
      </c>
      <c r="E62" s="475" t="s">
        <v>416</v>
      </c>
      <c r="F62" s="405"/>
    </row>
    <row r="63" spans="2:6" ht="12.75" customHeight="1">
      <c r="B63" s="321"/>
      <c r="C63" s="388"/>
      <c r="D63" s="321"/>
      <c r="E63" s="327"/>
    </row>
    <row r="64" spans="2:6" ht="12.75" customHeight="1">
      <c r="B64" s="321"/>
      <c r="C64" s="388"/>
      <c r="D64" s="321"/>
      <c r="E64" s="327"/>
    </row>
    <row r="65" spans="2:8" s="406" customFormat="1" ht="12.75" customHeight="1">
      <c r="B65" s="330" t="s">
        <v>112</v>
      </c>
      <c r="C65" s="346"/>
      <c r="D65" s="321"/>
      <c r="E65" s="327"/>
    </row>
    <row r="66" spans="2:8" s="406" customFormat="1" ht="12.75" customHeight="1">
      <c r="B66" s="330"/>
      <c r="C66" s="346"/>
      <c r="D66" s="321"/>
      <c r="E66" s="327"/>
    </row>
    <row r="67" spans="2:8" s="406" customFormat="1" ht="12.75" customHeight="1">
      <c r="B67" s="322" t="s">
        <v>515</v>
      </c>
      <c r="C67" s="407">
        <v>9987</v>
      </c>
      <c r="D67" s="407" t="s">
        <v>113</v>
      </c>
      <c r="E67" s="327"/>
      <c r="G67" s="401"/>
      <c r="H67" s="401"/>
    </row>
    <row r="68" spans="2:8" s="406" customFormat="1" ht="12.75" customHeight="1">
      <c r="B68" s="322" t="s">
        <v>417</v>
      </c>
      <c r="C68" s="407">
        <v>414.6</v>
      </c>
      <c r="D68" s="407" t="s">
        <v>37</v>
      </c>
      <c r="E68" s="327"/>
      <c r="G68" s="328"/>
      <c r="H68" s="401"/>
    </row>
    <row r="69" spans="2:8" s="406" customFormat="1" ht="12.75" customHeight="1">
      <c r="B69" s="322" t="s">
        <v>418</v>
      </c>
      <c r="C69" s="407">
        <v>0.6</v>
      </c>
      <c r="D69" s="407" t="s">
        <v>37</v>
      </c>
      <c r="E69" s="327"/>
      <c r="G69" s="328"/>
      <c r="H69" s="328"/>
    </row>
    <row r="70" spans="2:8" s="406" customFormat="1" ht="12.75" customHeight="1">
      <c r="B70" s="330" t="s">
        <v>179</v>
      </c>
      <c r="C70" s="383">
        <f>ROUND(C67/(C68/C69),3)</f>
        <v>14.452999999999999</v>
      </c>
      <c r="D70" s="383" t="s">
        <v>113</v>
      </c>
      <c r="E70" s="327"/>
      <c r="G70" s="328"/>
      <c r="H70" s="328"/>
    </row>
    <row r="71" spans="2:8" s="406" customFormat="1" ht="12.75" customHeight="1">
      <c r="B71" s="330"/>
      <c r="C71" s="383"/>
      <c r="D71" s="383"/>
      <c r="E71" s="327"/>
      <c r="G71" s="328"/>
      <c r="H71" s="328"/>
    </row>
    <row r="72" spans="2:8" ht="12.75" customHeight="1">
      <c r="B72" s="462" t="s">
        <v>419</v>
      </c>
      <c r="C72" s="462">
        <f>(C70)</f>
        <v>14.452999999999999</v>
      </c>
      <c r="D72" s="463" t="s">
        <v>113</v>
      </c>
      <c r="E72" s="475" t="s">
        <v>420</v>
      </c>
      <c r="F72" s="405"/>
    </row>
    <row r="73" spans="2:8" ht="12.75" customHeight="1">
      <c r="B73" s="342"/>
      <c r="C73" s="408"/>
      <c r="D73" s="343"/>
      <c r="E73" s="327"/>
    </row>
    <row r="74" spans="2:8" ht="12.75" customHeight="1">
      <c r="B74" s="321"/>
      <c r="C74" s="388"/>
      <c r="D74" s="321"/>
      <c r="E74" s="327"/>
    </row>
    <row r="75" spans="2:8" s="406" customFormat="1" ht="12.75" customHeight="1">
      <c r="B75" s="330" t="s">
        <v>188</v>
      </c>
      <c r="C75" s="346"/>
      <c r="D75" s="321"/>
      <c r="E75" s="327"/>
    </row>
    <row r="76" spans="2:8" s="406" customFormat="1" ht="12.75" customHeight="1">
      <c r="B76" s="330"/>
      <c r="C76" s="346"/>
      <c r="D76" s="321"/>
      <c r="E76" s="327"/>
    </row>
    <row r="77" spans="2:8" s="406" customFormat="1" ht="12.75" customHeight="1">
      <c r="B77" s="322" t="s">
        <v>515</v>
      </c>
      <c r="C77" s="407">
        <v>5292.08</v>
      </c>
      <c r="D77" s="407" t="s">
        <v>113</v>
      </c>
      <c r="E77" s="327"/>
      <c r="G77" s="401"/>
      <c r="H77" s="401"/>
    </row>
    <row r="78" spans="2:8" s="406" customFormat="1" ht="12.75" customHeight="1">
      <c r="B78" s="322" t="s">
        <v>417</v>
      </c>
      <c r="C78" s="407">
        <f>C68</f>
        <v>414.6</v>
      </c>
      <c r="D78" s="407" t="str">
        <f>D68</f>
        <v>m</v>
      </c>
      <c r="E78" s="327"/>
      <c r="G78" s="328"/>
      <c r="H78" s="401"/>
    </row>
    <row r="79" spans="2:8" s="406" customFormat="1" ht="12.75" customHeight="1">
      <c r="B79" s="322" t="s">
        <v>418</v>
      </c>
      <c r="C79" s="407">
        <v>0.6</v>
      </c>
      <c r="D79" s="407" t="s">
        <v>37</v>
      </c>
      <c r="E79" s="327"/>
      <c r="G79" s="328"/>
      <c r="H79" s="328"/>
    </row>
    <row r="80" spans="2:8" s="406" customFormat="1" ht="12.75" customHeight="1">
      <c r="B80" s="330" t="s">
        <v>179</v>
      </c>
      <c r="C80" s="383">
        <f>ROUND(C77/(C78/C79),3)</f>
        <v>7.6589999999999998</v>
      </c>
      <c r="D80" s="383" t="s">
        <v>113</v>
      </c>
      <c r="E80" s="327"/>
      <c r="G80" s="328"/>
      <c r="H80" s="328"/>
    </row>
    <row r="81" spans="2:8" s="406" customFormat="1" ht="12.75" customHeight="1">
      <c r="B81" s="330"/>
      <c r="C81" s="383"/>
      <c r="D81" s="383"/>
      <c r="E81" s="327"/>
      <c r="G81" s="328"/>
      <c r="H81" s="328"/>
    </row>
    <row r="82" spans="2:8" ht="12.75" customHeight="1">
      <c r="B82" s="462" t="s">
        <v>421</v>
      </c>
      <c r="C82" s="462">
        <f>(C80)</f>
        <v>7.6589999999999998</v>
      </c>
      <c r="D82" s="463" t="s">
        <v>113</v>
      </c>
      <c r="E82" s="475" t="s">
        <v>422</v>
      </c>
      <c r="F82" s="405"/>
    </row>
    <row r="83" spans="2:8" ht="12.75" customHeight="1">
      <c r="B83" s="342"/>
      <c r="C83" s="408"/>
      <c r="D83" s="343"/>
      <c r="E83" s="327"/>
    </row>
    <row r="84" spans="2:8" ht="12.75" customHeight="1">
      <c r="B84" s="321"/>
      <c r="C84" s="388"/>
      <c r="D84" s="321"/>
      <c r="E84" s="327"/>
    </row>
    <row r="85" spans="2:8" ht="12.75" customHeight="1">
      <c r="B85" s="322" t="s">
        <v>423</v>
      </c>
      <c r="C85" s="321"/>
      <c r="D85" s="321"/>
      <c r="E85" s="327"/>
    </row>
    <row r="86" spans="2:8" ht="12.75" customHeight="1">
      <c r="B86" s="322"/>
      <c r="C86" s="322"/>
      <c r="D86" s="322"/>
      <c r="E86" s="327"/>
    </row>
    <row r="87" spans="2:8" ht="12.75" customHeight="1">
      <c r="B87" s="331" t="str">
        <f>B8</f>
        <v>Laje de Fundo em Concreto</v>
      </c>
      <c r="C87" s="322"/>
      <c r="D87" s="322"/>
      <c r="E87" s="327"/>
    </row>
    <row r="88" spans="2:8" ht="12.75" customHeight="1">
      <c r="B88" s="322" t="str">
        <f>B9</f>
        <v>Comprimento</v>
      </c>
      <c r="C88" s="329">
        <f t="shared" ref="C88:D90" si="4">C9</f>
        <v>0.6</v>
      </c>
      <c r="D88" s="322" t="str">
        <f t="shared" si="4"/>
        <v>m</v>
      </c>
      <c r="E88" s="327"/>
    </row>
    <row r="89" spans="2:8" ht="12.75" customHeight="1">
      <c r="B89" s="322" t="str">
        <f>B10</f>
        <v>Largura</v>
      </c>
      <c r="C89" s="329">
        <f t="shared" si="4"/>
        <v>1.2</v>
      </c>
      <c r="D89" s="322" t="str">
        <f t="shared" si="4"/>
        <v>m</v>
      </c>
      <c r="E89" s="327"/>
    </row>
    <row r="90" spans="2:8" ht="12.75" customHeight="1">
      <c r="B90" s="322" t="str">
        <f>B11</f>
        <v>Altura</v>
      </c>
      <c r="C90" s="329">
        <f t="shared" si="4"/>
        <v>0.15</v>
      </c>
      <c r="D90" s="322" t="str">
        <f t="shared" si="4"/>
        <v>m</v>
      </c>
      <c r="E90" s="327"/>
    </row>
    <row r="91" spans="2:8" ht="12.75" customHeight="1">
      <c r="B91" s="330" t="s">
        <v>179</v>
      </c>
      <c r="C91" s="329">
        <f>(C88*C89*C90)</f>
        <v>0.108</v>
      </c>
      <c r="D91" s="322" t="s">
        <v>39</v>
      </c>
      <c r="E91" s="327"/>
    </row>
    <row r="92" spans="2:8" ht="12.75" customHeight="1">
      <c r="B92" s="322"/>
      <c r="C92" s="322"/>
      <c r="D92" s="322"/>
      <c r="E92" s="327"/>
    </row>
    <row r="93" spans="2:8" ht="12.75" customHeight="1">
      <c r="B93" s="331" t="str">
        <f t="shared" ref="B93:D96" si="5">B18</f>
        <v>Tampa em Concreto</v>
      </c>
      <c r="C93" s="322">
        <f t="shared" si="5"/>
        <v>1</v>
      </c>
      <c r="D93" s="322" t="str">
        <f t="shared" si="5"/>
        <v>unid</v>
      </c>
      <c r="E93" s="327"/>
    </row>
    <row r="94" spans="2:8" ht="12.75" customHeight="1">
      <c r="B94" s="322" t="str">
        <f t="shared" si="5"/>
        <v>Comprimento</v>
      </c>
      <c r="C94" s="329">
        <f t="shared" si="5"/>
        <v>0.6</v>
      </c>
      <c r="D94" s="322" t="str">
        <f t="shared" si="5"/>
        <v>m</v>
      </c>
      <c r="E94" s="327"/>
    </row>
    <row r="95" spans="2:8" ht="12.75" customHeight="1">
      <c r="B95" s="322" t="str">
        <f t="shared" si="5"/>
        <v>Largura</v>
      </c>
      <c r="C95" s="329">
        <f t="shared" si="5"/>
        <v>0.8</v>
      </c>
      <c r="D95" s="322" t="str">
        <f t="shared" si="5"/>
        <v>m</v>
      </c>
      <c r="E95" s="327"/>
    </row>
    <row r="96" spans="2:8" ht="12.75" customHeight="1">
      <c r="B96" s="322" t="str">
        <f t="shared" si="5"/>
        <v>Altura</v>
      </c>
      <c r="C96" s="329">
        <f t="shared" si="5"/>
        <v>0.1</v>
      </c>
      <c r="D96" s="322" t="str">
        <f t="shared" si="5"/>
        <v>m</v>
      </c>
      <c r="E96" s="327"/>
    </row>
    <row r="97" spans="2:6" ht="12.75" customHeight="1">
      <c r="B97" s="330" t="s">
        <v>179</v>
      </c>
      <c r="C97" s="329">
        <f>(C94*C95*C96)*C93</f>
        <v>4.8000000000000001E-2</v>
      </c>
      <c r="D97" s="322" t="s">
        <v>39</v>
      </c>
      <c r="E97" s="327"/>
    </row>
    <row r="98" spans="2:6" ht="12.75" customHeight="1">
      <c r="B98" s="322"/>
      <c r="C98" s="329"/>
      <c r="D98" s="322"/>
      <c r="E98" s="327"/>
    </row>
    <row r="99" spans="2:6" ht="12.75" customHeight="1">
      <c r="B99" s="462" t="s">
        <v>424</v>
      </c>
      <c r="C99" s="462">
        <f>(C91+C97)</f>
        <v>0.156</v>
      </c>
      <c r="D99" s="463" t="s">
        <v>39</v>
      </c>
      <c r="E99" s="475" t="s">
        <v>425</v>
      </c>
      <c r="F99" s="405"/>
    </row>
    <row r="100" spans="2:6" ht="12.75" customHeight="1">
      <c r="B100" s="409"/>
      <c r="C100" s="409"/>
      <c r="D100" s="409"/>
      <c r="E100" s="327"/>
    </row>
    <row r="101" spans="2:6" ht="12.75" customHeight="1">
      <c r="B101" s="322"/>
      <c r="C101" s="410"/>
      <c r="D101" s="322"/>
      <c r="E101" s="327"/>
    </row>
    <row r="102" spans="2:6" s="337" customFormat="1" ht="12.75" customHeight="1">
      <c r="B102" s="345" t="s">
        <v>426</v>
      </c>
      <c r="C102" s="386"/>
      <c r="D102" s="322"/>
    </row>
    <row r="103" spans="2:6" s="337" customFormat="1" ht="12.75" customHeight="1">
      <c r="B103" s="345"/>
      <c r="C103" s="346"/>
      <c r="D103" s="322"/>
    </row>
    <row r="104" spans="2:6" ht="12.75" customHeight="1">
      <c r="B104" s="322" t="s">
        <v>189</v>
      </c>
      <c r="C104" s="321"/>
      <c r="D104" s="321"/>
      <c r="E104" s="327"/>
    </row>
    <row r="105" spans="2:6" ht="12.75" customHeight="1">
      <c r="B105" s="322"/>
      <c r="C105" s="322"/>
      <c r="D105" s="322"/>
      <c r="E105" s="327"/>
    </row>
    <row r="106" spans="2:6" ht="12.75" customHeight="1">
      <c r="B106" s="331" t="str">
        <f>B14</f>
        <v>Paredes em Alvenaria</v>
      </c>
      <c r="C106" s="322">
        <f t="shared" ref="C106:D109" si="6">C14</f>
        <v>2</v>
      </c>
      <c r="D106" s="322" t="str">
        <f t="shared" si="6"/>
        <v>unid</v>
      </c>
      <c r="E106" s="327"/>
    </row>
    <row r="107" spans="2:6" ht="12.75" customHeight="1">
      <c r="B107" s="322" t="str">
        <f>B15</f>
        <v>Comprimento</v>
      </c>
      <c r="C107" s="329">
        <f t="shared" si="6"/>
        <v>0.6</v>
      </c>
      <c r="D107" s="322" t="str">
        <f t="shared" si="6"/>
        <v>m</v>
      </c>
      <c r="E107" s="327"/>
    </row>
    <row r="108" spans="2:6" ht="12.75" customHeight="1">
      <c r="B108" s="322" t="str">
        <f>B16</f>
        <v>Largura</v>
      </c>
      <c r="C108" s="329">
        <f t="shared" si="6"/>
        <v>0.2</v>
      </c>
      <c r="D108" s="322" t="str">
        <f t="shared" si="6"/>
        <v>m</v>
      </c>
      <c r="E108" s="327"/>
    </row>
    <row r="109" spans="2:6" ht="12.75" customHeight="1">
      <c r="B109" s="322" t="str">
        <f>B17</f>
        <v>Altura</v>
      </c>
      <c r="C109" s="329">
        <f t="shared" si="6"/>
        <v>0.4</v>
      </c>
      <c r="D109" s="322" t="str">
        <f t="shared" si="6"/>
        <v>m</v>
      </c>
      <c r="E109" s="327"/>
    </row>
    <row r="110" spans="2:6" ht="12.75" customHeight="1">
      <c r="B110" s="322" t="s">
        <v>427</v>
      </c>
      <c r="C110" s="322">
        <f>(C107/C108)</f>
        <v>2.9999999999999996</v>
      </c>
      <c r="D110" s="322" t="s">
        <v>47</v>
      </c>
      <c r="E110" s="327"/>
    </row>
    <row r="111" spans="2:6" ht="12.75" customHeight="1">
      <c r="B111" s="322" t="s">
        <v>428</v>
      </c>
      <c r="C111" s="322">
        <f>(C109/C108)</f>
        <v>2</v>
      </c>
      <c r="D111" s="322" t="s">
        <v>47</v>
      </c>
      <c r="E111" s="327"/>
    </row>
    <row r="112" spans="2:6" ht="12.75" customHeight="1">
      <c r="B112" s="322" t="s">
        <v>179</v>
      </c>
      <c r="C112" s="410">
        <f>(C110*C111)*C106</f>
        <v>11.999999999999998</v>
      </c>
      <c r="D112" s="322" t="s">
        <v>47</v>
      </c>
      <c r="E112" s="327"/>
    </row>
    <row r="113" spans="2:6" ht="12.75" customHeight="1">
      <c r="B113" s="322"/>
      <c r="C113" s="329"/>
      <c r="D113" s="322"/>
      <c r="E113" s="327"/>
    </row>
    <row r="114" spans="2:6" ht="12.75" customHeight="1">
      <c r="B114" s="462" t="s">
        <v>429</v>
      </c>
      <c r="C114" s="465">
        <f>(C112)</f>
        <v>11.999999999999998</v>
      </c>
      <c r="D114" s="463" t="s">
        <v>47</v>
      </c>
      <c r="E114" s="475" t="s">
        <v>430</v>
      </c>
      <c r="F114" s="405"/>
    </row>
    <row r="115" spans="2:6" ht="12.75" customHeight="1">
      <c r="B115" s="409"/>
      <c r="C115" s="409"/>
      <c r="D115" s="409"/>
      <c r="E115" s="327"/>
    </row>
    <row r="116" spans="2:6" ht="12.75" customHeight="1">
      <c r="B116" s="322"/>
      <c r="C116" s="410"/>
      <c r="D116" s="322"/>
      <c r="E116" s="327"/>
    </row>
    <row r="117" spans="2:6" ht="12.75" customHeight="1">
      <c r="B117" s="322" t="s">
        <v>431</v>
      </c>
      <c r="C117" s="321"/>
      <c r="D117" s="321"/>
      <c r="E117" s="327"/>
    </row>
    <row r="118" spans="2:6" ht="12.75" customHeight="1">
      <c r="B118" s="322"/>
      <c r="C118" s="322"/>
      <c r="D118" s="322"/>
      <c r="E118" s="327"/>
    </row>
    <row r="119" spans="2:6" ht="12.75" customHeight="1">
      <c r="B119" s="331" t="s">
        <v>432</v>
      </c>
      <c r="C119" s="322"/>
      <c r="D119" s="322"/>
      <c r="E119" s="327"/>
    </row>
    <row r="120" spans="2:6" ht="12.75" customHeight="1">
      <c r="B120" s="322"/>
      <c r="C120" s="329"/>
      <c r="D120" s="322"/>
      <c r="E120" s="327"/>
    </row>
    <row r="121" spans="2:6" ht="12.75" customHeight="1">
      <c r="B121" s="331" t="str">
        <f>B14</f>
        <v>Paredes em Alvenaria</v>
      </c>
      <c r="C121" s="322">
        <f>C14</f>
        <v>2</v>
      </c>
      <c r="D121" s="322" t="str">
        <f>D14</f>
        <v>unid</v>
      </c>
      <c r="E121" s="327"/>
    </row>
    <row r="122" spans="2:6" ht="12.75" customHeight="1">
      <c r="B122" s="322" t="str">
        <f t="shared" ref="B122:D122" si="7">B15</f>
        <v>Comprimento</v>
      </c>
      <c r="C122" s="329">
        <f t="shared" si="7"/>
        <v>0.6</v>
      </c>
      <c r="D122" s="322" t="str">
        <f t="shared" si="7"/>
        <v>m</v>
      </c>
      <c r="E122" s="327"/>
    </row>
    <row r="123" spans="2:6" ht="12.75" customHeight="1">
      <c r="B123" s="322" t="str">
        <f>B17</f>
        <v>Altura</v>
      </c>
      <c r="C123" s="329">
        <f t="shared" ref="C123:D123" si="8">C17</f>
        <v>0.4</v>
      </c>
      <c r="D123" s="322" t="str">
        <f t="shared" si="8"/>
        <v>m</v>
      </c>
      <c r="E123" s="327"/>
    </row>
    <row r="124" spans="2:6" ht="12.75" customHeight="1">
      <c r="B124" s="322" t="s">
        <v>433</v>
      </c>
      <c r="C124" s="329">
        <f>(C122*C123)*C121</f>
        <v>0.48</v>
      </c>
      <c r="D124" s="322" t="s">
        <v>21</v>
      </c>
      <c r="E124" s="327"/>
    </row>
    <row r="125" spans="2:6" ht="12.75" customHeight="1">
      <c r="B125" s="322" t="s">
        <v>434</v>
      </c>
      <c r="C125" s="329">
        <v>2</v>
      </c>
      <c r="D125" s="322" t="s">
        <v>435</v>
      </c>
      <c r="E125" s="327"/>
    </row>
    <row r="126" spans="2:6" ht="12.75" customHeight="1">
      <c r="B126" s="322" t="s">
        <v>179</v>
      </c>
      <c r="C126" s="329">
        <f>(C124*C125)</f>
        <v>0.96</v>
      </c>
      <c r="D126" s="322" t="s">
        <v>117</v>
      </c>
      <c r="E126" s="327"/>
    </row>
    <row r="127" spans="2:6" ht="12.75" customHeight="1">
      <c r="B127" s="322"/>
      <c r="C127" s="329"/>
      <c r="D127" s="322"/>
      <c r="E127" s="327"/>
    </row>
    <row r="128" spans="2:6" ht="12.75" customHeight="1">
      <c r="B128" s="462" t="s">
        <v>436</v>
      </c>
      <c r="C128" s="462">
        <f>(C126)</f>
        <v>0.96</v>
      </c>
      <c r="D128" s="463" t="s">
        <v>117</v>
      </c>
      <c r="E128" s="475" t="s">
        <v>437</v>
      </c>
      <c r="F128" s="405"/>
    </row>
    <row r="129" spans="2:7" ht="12.75" customHeight="1">
      <c r="B129" s="409"/>
      <c r="C129" s="409"/>
      <c r="D129" s="409"/>
      <c r="E129" s="327"/>
    </row>
    <row r="130" spans="2:7" ht="12.75" customHeight="1">
      <c r="B130" s="322"/>
      <c r="C130" s="410"/>
      <c r="D130" s="322"/>
      <c r="E130" s="327"/>
    </row>
    <row r="131" spans="2:7" ht="12.75" customHeight="1">
      <c r="B131" s="322" t="s">
        <v>438</v>
      </c>
      <c r="C131" s="321"/>
      <c r="D131" s="321"/>
      <c r="E131" s="327"/>
    </row>
    <row r="132" spans="2:7" ht="12.75" customHeight="1">
      <c r="B132" s="322"/>
      <c r="C132" s="322"/>
      <c r="D132" s="322"/>
      <c r="E132" s="327"/>
    </row>
    <row r="133" spans="2:7" ht="12.75" customHeight="1">
      <c r="B133" s="383" t="str">
        <f>B114</f>
        <v>Total de bloco canaleta de concreto estrutural 19x19x19cm (NBR 6136)</v>
      </c>
      <c r="C133" s="411">
        <f t="shared" ref="C133:D133" si="9">C114</f>
        <v>11.999999999999998</v>
      </c>
      <c r="D133" s="383" t="str">
        <f t="shared" si="9"/>
        <v>unid</v>
      </c>
      <c r="E133" s="327"/>
    </row>
    <row r="134" spans="2:7" ht="12.75" customHeight="1">
      <c r="B134" s="322" t="s">
        <v>439</v>
      </c>
      <c r="C134" s="322">
        <v>0.19</v>
      </c>
      <c r="D134" s="322" t="s">
        <v>37</v>
      </c>
      <c r="E134" s="327"/>
    </row>
    <row r="135" spans="2:7" ht="12.75" customHeight="1">
      <c r="B135" s="322" t="s">
        <v>440</v>
      </c>
      <c r="C135" s="329">
        <v>0.19</v>
      </c>
      <c r="D135" s="322" t="s">
        <v>37</v>
      </c>
      <c r="E135" s="327"/>
    </row>
    <row r="136" spans="2:7" ht="12.75" customHeight="1">
      <c r="B136" s="322" t="s">
        <v>441</v>
      </c>
      <c r="C136" s="329">
        <v>0.19</v>
      </c>
      <c r="D136" s="322" t="s">
        <v>37</v>
      </c>
      <c r="E136" s="327"/>
    </row>
    <row r="137" spans="2:7" ht="12.75" customHeight="1">
      <c r="B137" s="322" t="s">
        <v>442</v>
      </c>
      <c r="C137" s="329">
        <v>0.01</v>
      </c>
      <c r="D137" s="322" t="s">
        <v>37</v>
      </c>
      <c r="E137" s="327"/>
    </row>
    <row r="138" spans="2:7" ht="12.75" customHeight="1">
      <c r="B138" s="322" t="s">
        <v>179</v>
      </c>
      <c r="C138" s="329">
        <f>((C134*C135*C137*2)+(C135*C136*C137*2))*C133</f>
        <v>1.7327999999999996E-2</v>
      </c>
      <c r="D138" s="322" t="s">
        <v>39</v>
      </c>
      <c r="E138" s="327"/>
    </row>
    <row r="139" spans="2:7" ht="12.75" customHeight="1">
      <c r="B139" s="322"/>
      <c r="C139" s="322"/>
      <c r="D139" s="322"/>
      <c r="E139" s="327"/>
    </row>
    <row r="140" spans="2:7" ht="12.75" customHeight="1">
      <c r="B140" s="462" t="s">
        <v>443</v>
      </c>
      <c r="C140" s="462">
        <f>(C138)</f>
        <v>1.7327999999999996E-2</v>
      </c>
      <c r="D140" s="463" t="s">
        <v>39</v>
      </c>
      <c r="E140" s="475" t="s">
        <v>444</v>
      </c>
      <c r="F140" s="405"/>
    </row>
    <row r="141" spans="2:7" ht="12.75" customHeight="1">
      <c r="B141" s="409"/>
      <c r="C141" s="409"/>
      <c r="D141" s="409"/>
      <c r="E141" s="327"/>
      <c r="G141" s="412"/>
    </row>
    <row r="142" spans="2:7" ht="12.75" customHeight="1">
      <c r="B142" s="322"/>
      <c r="C142" s="410"/>
      <c r="D142" s="322"/>
      <c r="E142" s="327"/>
    </row>
    <row r="143" spans="2:7" ht="12.75" customHeight="1">
      <c r="B143" s="322" t="s">
        <v>445</v>
      </c>
      <c r="C143" s="321"/>
      <c r="D143" s="321"/>
      <c r="E143" s="327"/>
    </row>
    <row r="144" spans="2:7" ht="12.75" customHeight="1">
      <c r="B144" s="322"/>
      <c r="C144" s="322"/>
      <c r="D144" s="322"/>
      <c r="E144" s="327"/>
    </row>
    <row r="145" spans="2:6" ht="12.75" customHeight="1">
      <c r="B145" s="383" t="str">
        <f>B114</f>
        <v>Total de bloco canaleta de concreto estrutural 19x19x19cm (NBR 6136)</v>
      </c>
      <c r="C145" s="411">
        <f t="shared" ref="C145:D145" si="10">C114</f>
        <v>11.999999999999998</v>
      </c>
      <c r="D145" s="383" t="str">
        <f t="shared" si="10"/>
        <v>unid</v>
      </c>
      <c r="E145" s="327"/>
    </row>
    <row r="146" spans="2:6" ht="12.75" customHeight="1">
      <c r="B146" s="322" t="str">
        <f>B134</f>
        <v>Comprimento do bloco</v>
      </c>
      <c r="C146" s="322">
        <f t="shared" ref="C146:D146" si="11">C134</f>
        <v>0.19</v>
      </c>
      <c r="D146" s="322" t="str">
        <f t="shared" si="11"/>
        <v>m</v>
      </c>
      <c r="E146" s="327"/>
    </row>
    <row r="147" spans="2:6" ht="12.75" customHeight="1">
      <c r="B147" s="322" t="str">
        <f t="shared" ref="B147:D148" si="12">B135</f>
        <v>Largura do bloco</v>
      </c>
      <c r="C147" s="322">
        <f t="shared" si="12"/>
        <v>0.19</v>
      </c>
      <c r="D147" s="322" t="str">
        <f t="shared" si="12"/>
        <v>m</v>
      </c>
      <c r="E147" s="327"/>
    </row>
    <row r="148" spans="2:6" ht="12.75" customHeight="1">
      <c r="B148" s="322" t="str">
        <f t="shared" si="12"/>
        <v>Altura do bloco</v>
      </c>
      <c r="C148" s="322">
        <f t="shared" si="12"/>
        <v>0.19</v>
      </c>
      <c r="D148" s="322" t="str">
        <f t="shared" si="12"/>
        <v>m</v>
      </c>
      <c r="E148" s="327"/>
    </row>
    <row r="149" spans="2:6" ht="12.75" customHeight="1">
      <c r="B149" s="322" t="s">
        <v>179</v>
      </c>
      <c r="C149" s="329">
        <f>(C148*C147*C146*C145)</f>
        <v>8.2307999999999992E-2</v>
      </c>
      <c r="D149" s="322" t="s">
        <v>39</v>
      </c>
      <c r="E149" s="327"/>
    </row>
    <row r="150" spans="2:6" ht="12.75" customHeight="1">
      <c r="B150" s="322"/>
      <c r="C150" s="322"/>
      <c r="D150" s="322"/>
      <c r="E150" s="327"/>
    </row>
    <row r="151" spans="2:6" ht="12.75" customHeight="1">
      <c r="B151" s="462" t="s">
        <v>446</v>
      </c>
      <c r="C151" s="462">
        <f>(C149)</f>
        <v>8.2307999999999992E-2</v>
      </c>
      <c r="D151" s="463" t="s">
        <v>39</v>
      </c>
      <c r="E151" s="475" t="s">
        <v>447</v>
      </c>
      <c r="F151" s="405"/>
    </row>
    <row r="152" spans="2:6" ht="12.75" customHeight="1">
      <c r="B152" s="409"/>
      <c r="C152" s="409"/>
      <c r="D152" s="409"/>
      <c r="E152" s="327"/>
    </row>
    <row r="153" spans="2:6" ht="12.75" customHeight="1">
      <c r="B153" s="322"/>
      <c r="C153" s="410"/>
      <c r="D153" s="322"/>
      <c r="E153" s="327"/>
    </row>
    <row r="154" spans="2:6" s="337" customFormat="1" ht="12.75" customHeight="1">
      <c r="B154" s="345" t="s">
        <v>448</v>
      </c>
      <c r="C154" s="386"/>
      <c r="D154" s="322"/>
    </row>
    <row r="155" spans="2:6" s="337" customFormat="1" ht="12.75" customHeight="1">
      <c r="B155" s="345"/>
      <c r="C155" s="346"/>
      <c r="D155" s="322"/>
    </row>
    <row r="156" spans="2:6" s="337" customFormat="1" ht="12.75" customHeight="1">
      <c r="B156" s="322" t="s">
        <v>449</v>
      </c>
      <c r="C156" s="321"/>
      <c r="D156" s="321"/>
    </row>
    <row r="157" spans="2:6" s="337" customFormat="1" ht="12.75" customHeight="1">
      <c r="B157" s="331"/>
      <c r="C157" s="322"/>
      <c r="D157" s="322"/>
    </row>
    <row r="158" spans="2:6" s="337" customFormat="1" ht="12.75" customHeight="1">
      <c r="B158" s="331" t="s">
        <v>450</v>
      </c>
      <c r="C158" s="322"/>
      <c r="D158" s="322"/>
    </row>
    <row r="159" spans="2:6" s="337" customFormat="1" ht="12.75" customHeight="1">
      <c r="B159" s="331" t="str">
        <f t="shared" ref="B159:D160" si="13">B14</f>
        <v>Paredes em Alvenaria</v>
      </c>
      <c r="C159" s="322">
        <f t="shared" si="13"/>
        <v>2</v>
      </c>
      <c r="D159" s="322" t="str">
        <f t="shared" si="13"/>
        <v>unid</v>
      </c>
    </row>
    <row r="160" spans="2:6" s="337" customFormat="1" ht="12.75" customHeight="1">
      <c r="B160" s="322" t="str">
        <f t="shared" si="13"/>
        <v>Comprimento</v>
      </c>
      <c r="C160" s="329">
        <f t="shared" si="13"/>
        <v>0.6</v>
      </c>
      <c r="D160" s="322" t="str">
        <f t="shared" si="13"/>
        <v>m</v>
      </c>
    </row>
    <row r="161" spans="2:6" s="337" customFormat="1" ht="12.75" customHeight="1">
      <c r="B161" s="322" t="str">
        <f>B17</f>
        <v>Altura</v>
      </c>
      <c r="C161" s="329">
        <f>C17</f>
        <v>0.4</v>
      </c>
      <c r="D161" s="322" t="str">
        <f>D17</f>
        <v>m</v>
      </c>
    </row>
    <row r="162" spans="2:6" s="337" customFormat="1" ht="12.75" customHeight="1">
      <c r="B162" s="322" t="s">
        <v>451</v>
      </c>
      <c r="C162" s="329">
        <v>0.01</v>
      </c>
      <c r="D162" s="322" t="s">
        <v>37</v>
      </c>
    </row>
    <row r="163" spans="2:6" s="337" customFormat="1" ht="12.75" customHeight="1">
      <c r="B163" s="322" t="s">
        <v>179</v>
      </c>
      <c r="C163" s="329">
        <f>(C160*C161*C162*2)*C159</f>
        <v>9.5999999999999992E-3</v>
      </c>
      <c r="D163" s="322" t="s">
        <v>39</v>
      </c>
    </row>
    <row r="164" spans="2:6" s="337" customFormat="1" ht="12.75" customHeight="1">
      <c r="B164" s="322"/>
      <c r="C164" s="329"/>
      <c r="D164" s="322"/>
    </row>
    <row r="165" spans="2:6" s="337" customFormat="1" ht="12.75" customHeight="1">
      <c r="B165" s="462" t="s">
        <v>452</v>
      </c>
      <c r="C165" s="462">
        <f>(C163)</f>
        <v>9.5999999999999992E-3</v>
      </c>
      <c r="D165" s="463" t="str">
        <f>D163</f>
        <v>m³</v>
      </c>
      <c r="E165" s="475" t="s">
        <v>453</v>
      </c>
      <c r="F165" s="405"/>
    </row>
    <row r="166" spans="2:6" s="337" customFormat="1" ht="12.75" customHeight="1">
      <c r="B166" s="342"/>
      <c r="C166" s="343"/>
      <c r="D166" s="342"/>
      <c r="E166" s="344"/>
    </row>
    <row r="167" spans="2:6" s="337" customFormat="1" ht="12.75" customHeight="1">
      <c r="B167" s="342"/>
      <c r="C167" s="343"/>
      <c r="D167" s="342"/>
      <c r="E167" s="344"/>
    </row>
    <row r="168" spans="2:6" s="337" customFormat="1" ht="12.75" customHeight="1">
      <c r="B168" s="345" t="s">
        <v>454</v>
      </c>
      <c r="C168" s="386"/>
      <c r="D168" s="322"/>
    </row>
    <row r="169" spans="2:6" s="337" customFormat="1" ht="12.75" customHeight="1">
      <c r="B169" s="345"/>
      <c r="C169" s="346"/>
      <c r="D169" s="322"/>
    </row>
    <row r="170" spans="2:6" s="337" customFormat="1" ht="12.75" customHeight="1">
      <c r="B170" s="322" t="s">
        <v>118</v>
      </c>
      <c r="C170" s="321"/>
      <c r="D170" s="321"/>
    </row>
    <row r="171" spans="2:6" s="337" customFormat="1" ht="12.75" customHeight="1">
      <c r="B171" s="331"/>
      <c r="C171" s="322"/>
      <c r="D171" s="322"/>
    </row>
    <row r="172" spans="2:6" s="337" customFormat="1" ht="12.75" customHeight="1">
      <c r="B172" s="331" t="s">
        <v>455</v>
      </c>
      <c r="C172" s="322"/>
      <c r="D172" s="322"/>
    </row>
    <row r="173" spans="2:6" s="337" customFormat="1" ht="12.75" customHeight="1">
      <c r="B173" s="331"/>
      <c r="C173" s="322"/>
      <c r="D173" s="322"/>
    </row>
    <row r="174" spans="2:6" s="337" customFormat="1" ht="12.75" customHeight="1">
      <c r="B174" s="331" t="str">
        <f>B8</f>
        <v>Laje de Fundo em Concreto</v>
      </c>
      <c r="C174" s="331"/>
      <c r="D174" s="331"/>
    </row>
    <row r="175" spans="2:6" s="337" customFormat="1" ht="12.75" customHeight="1">
      <c r="B175" s="322" t="str">
        <f t="shared" ref="B175:D175" si="14">B9</f>
        <v>Comprimento</v>
      </c>
      <c r="C175" s="329">
        <f t="shared" si="14"/>
        <v>0.6</v>
      </c>
      <c r="D175" s="322" t="str">
        <f t="shared" si="14"/>
        <v>m</v>
      </c>
    </row>
    <row r="176" spans="2:6" s="337" customFormat="1" ht="12.75" customHeight="1">
      <c r="B176" s="322" t="str">
        <f>B11</f>
        <v>Altura</v>
      </c>
      <c r="C176" s="322">
        <f>C11</f>
        <v>0.15</v>
      </c>
      <c r="D176" s="322" t="str">
        <f>D11</f>
        <v>m</v>
      </c>
    </row>
    <row r="177" spans="2:6" s="337" customFormat="1" ht="12.75" customHeight="1">
      <c r="B177" s="322" t="s">
        <v>179</v>
      </c>
      <c r="C177" s="322">
        <f>(C175*C176*2)</f>
        <v>0.18</v>
      </c>
      <c r="D177" s="322" t="s">
        <v>21</v>
      </c>
    </row>
    <row r="178" spans="2:6" s="337" customFormat="1" ht="12.75" customHeight="1">
      <c r="B178" s="322"/>
      <c r="C178" s="322"/>
      <c r="D178" s="322"/>
    </row>
    <row r="179" spans="2:6" s="337" customFormat="1" ht="12.75" customHeight="1">
      <c r="B179" s="331" t="str">
        <f>B14</f>
        <v>Paredes em Alvenaria</v>
      </c>
      <c r="C179" s="322">
        <f t="shared" ref="C179:D179" si="15">C14</f>
        <v>2</v>
      </c>
      <c r="D179" s="322" t="str">
        <f t="shared" si="15"/>
        <v>unid</v>
      </c>
    </row>
    <row r="180" spans="2:6" s="337" customFormat="1" ht="12.75" customHeight="1">
      <c r="B180" s="322" t="str">
        <f>B15</f>
        <v>Comprimento</v>
      </c>
      <c r="C180" s="329">
        <f>C15</f>
        <v>0.6</v>
      </c>
      <c r="D180" s="322" t="str">
        <f>D15</f>
        <v>m</v>
      </c>
    </row>
    <row r="181" spans="2:6" s="337" customFormat="1" ht="12.75" customHeight="1">
      <c r="B181" s="322" t="str">
        <f>B17</f>
        <v>Altura</v>
      </c>
      <c r="C181" s="329">
        <f>C17</f>
        <v>0.4</v>
      </c>
      <c r="D181" s="322" t="str">
        <f>D17</f>
        <v>m</v>
      </c>
    </row>
    <row r="182" spans="2:6" s="337" customFormat="1" ht="12.75" customHeight="1">
      <c r="B182" s="322" t="s">
        <v>179</v>
      </c>
      <c r="C182" s="322">
        <f>(C180*C181)*C179</f>
        <v>0.48</v>
      </c>
      <c r="D182" s="322" t="s">
        <v>21</v>
      </c>
    </row>
    <row r="183" spans="2:6" s="337" customFormat="1" ht="12.75" customHeight="1">
      <c r="B183" s="322"/>
      <c r="C183" s="322"/>
      <c r="D183" s="322"/>
    </row>
    <row r="184" spans="2:6" s="337" customFormat="1" ht="12.75" customHeight="1">
      <c r="B184" s="331" t="str">
        <f>B18</f>
        <v>Tampa em Concreto</v>
      </c>
      <c r="C184" s="322">
        <f t="shared" ref="C184:D184" si="16">C18</f>
        <v>1</v>
      </c>
      <c r="D184" s="322" t="str">
        <f t="shared" si="16"/>
        <v>unid</v>
      </c>
    </row>
    <row r="185" spans="2:6" s="337" customFormat="1" ht="12.75" customHeight="1">
      <c r="B185" s="322" t="str">
        <f t="shared" ref="B185:D185" si="17">B19</f>
        <v>Comprimento</v>
      </c>
      <c r="C185" s="329">
        <f t="shared" si="17"/>
        <v>0.6</v>
      </c>
      <c r="D185" s="322" t="str">
        <f t="shared" si="17"/>
        <v>m</v>
      </c>
    </row>
    <row r="186" spans="2:6" s="337" customFormat="1" ht="12.75" customHeight="1">
      <c r="B186" s="322" t="str">
        <f>B21</f>
        <v>Altura</v>
      </c>
      <c r="C186" s="329">
        <f>C21</f>
        <v>0.1</v>
      </c>
      <c r="D186" s="322" t="str">
        <f>D21</f>
        <v>m</v>
      </c>
    </row>
    <row r="187" spans="2:6" s="337" customFormat="1" ht="12.75" customHeight="1">
      <c r="B187" s="322" t="s">
        <v>179</v>
      </c>
      <c r="C187" s="322">
        <f>(C185*C186*2)*C184</f>
        <v>0.12</v>
      </c>
      <c r="D187" s="322" t="s">
        <v>21</v>
      </c>
    </row>
    <row r="188" spans="2:6" s="337" customFormat="1" ht="12.75" customHeight="1">
      <c r="B188" s="322"/>
      <c r="C188" s="322"/>
      <c r="D188" s="322"/>
    </row>
    <row r="189" spans="2:6" s="337" customFormat="1" ht="12.75" customHeight="1">
      <c r="B189" s="462" t="s">
        <v>456</v>
      </c>
      <c r="C189" s="462">
        <f>(C177+C182+C187)</f>
        <v>0.77999999999999992</v>
      </c>
      <c r="D189" s="463" t="s">
        <v>21</v>
      </c>
      <c r="E189" s="475" t="s">
        <v>457</v>
      </c>
      <c r="F189" s="405"/>
    </row>
    <row r="190" spans="2:6" s="337" customFormat="1" ht="12.75" customHeight="1">
      <c r="B190" s="342"/>
      <c r="C190" s="343"/>
      <c r="D190" s="342"/>
      <c r="E190" s="344"/>
    </row>
    <row r="191" spans="2:6" s="337" customFormat="1" ht="12.75" customHeight="1">
      <c r="B191" s="342"/>
      <c r="C191" s="343"/>
      <c r="D191" s="342"/>
      <c r="E191" s="344"/>
    </row>
    <row r="192" spans="2:6" s="337" customFormat="1" ht="12.75" customHeight="1">
      <c r="B192" s="322" t="s">
        <v>522</v>
      </c>
      <c r="C192" s="321"/>
      <c r="D192" s="321"/>
    </row>
    <row r="193" spans="2:6" s="337" customFormat="1" ht="12.75" customHeight="1">
      <c r="B193" s="331"/>
      <c r="C193" s="322"/>
      <c r="D193" s="322"/>
    </row>
    <row r="194" spans="2:6" s="337" customFormat="1" ht="12.75" customHeight="1">
      <c r="B194" s="331" t="str">
        <f>B8</f>
        <v>Laje de Fundo em Concreto</v>
      </c>
      <c r="C194" s="331"/>
      <c r="D194" s="331"/>
    </row>
    <row r="195" spans="2:6" s="337" customFormat="1" ht="12.75" customHeight="1">
      <c r="B195" s="322" t="str">
        <f t="shared" ref="B195:D196" si="18">B9</f>
        <v>Comprimento</v>
      </c>
      <c r="C195" s="329">
        <f t="shared" si="18"/>
        <v>0.6</v>
      </c>
      <c r="D195" s="322" t="str">
        <f t="shared" si="18"/>
        <v>m</v>
      </c>
    </row>
    <row r="196" spans="2:6" s="337" customFormat="1" ht="12.75" customHeight="1">
      <c r="B196" s="322" t="s">
        <v>458</v>
      </c>
      <c r="C196" s="329">
        <v>0.4</v>
      </c>
      <c r="D196" s="322" t="str">
        <f t="shared" si="18"/>
        <v>m</v>
      </c>
    </row>
    <row r="197" spans="2:6" s="337" customFormat="1" ht="12.75" customHeight="1">
      <c r="B197" s="322" t="s">
        <v>179</v>
      </c>
      <c r="C197" s="322">
        <f>(C195*C196)</f>
        <v>0.24</v>
      </c>
      <c r="D197" s="322" t="s">
        <v>21</v>
      </c>
    </row>
    <row r="198" spans="2:6" s="337" customFormat="1" ht="12.75" customHeight="1">
      <c r="B198" s="322"/>
      <c r="C198" s="322"/>
      <c r="D198" s="322"/>
    </row>
    <row r="199" spans="2:6" s="337" customFormat="1" ht="12.75" customHeight="1">
      <c r="B199" s="331" t="str">
        <f t="shared" ref="B199:D200" si="19">B14</f>
        <v>Paredes em Alvenaria</v>
      </c>
      <c r="C199" s="322">
        <f t="shared" si="19"/>
        <v>2</v>
      </c>
      <c r="D199" s="322" t="str">
        <f t="shared" si="19"/>
        <v>unid</v>
      </c>
    </row>
    <row r="200" spans="2:6" s="337" customFormat="1" ht="12.75" customHeight="1">
      <c r="B200" s="322" t="str">
        <f t="shared" si="19"/>
        <v>Comprimento</v>
      </c>
      <c r="C200" s="329">
        <f t="shared" si="19"/>
        <v>0.6</v>
      </c>
      <c r="D200" s="322" t="str">
        <f t="shared" si="19"/>
        <v>m</v>
      </c>
    </row>
    <row r="201" spans="2:6" s="337" customFormat="1" ht="12.75" customHeight="1">
      <c r="B201" s="322" t="str">
        <f>B17</f>
        <v>Altura</v>
      </c>
      <c r="C201" s="329">
        <f>C17</f>
        <v>0.4</v>
      </c>
      <c r="D201" s="322" t="str">
        <f>D17</f>
        <v>m</v>
      </c>
    </row>
    <row r="202" spans="2:6" s="337" customFormat="1" ht="12.75" customHeight="1">
      <c r="B202" s="322" t="s">
        <v>179</v>
      </c>
      <c r="C202" s="322">
        <f>(C200*C201)*C199</f>
        <v>0.48</v>
      </c>
      <c r="D202" s="322" t="s">
        <v>21</v>
      </c>
    </row>
    <row r="203" spans="2:6" s="337" customFormat="1" ht="12.75" customHeight="1">
      <c r="B203" s="322"/>
      <c r="C203" s="322"/>
      <c r="D203" s="322"/>
    </row>
    <row r="204" spans="2:6" s="337" customFormat="1" ht="12.75" customHeight="1">
      <c r="B204" s="462" t="s">
        <v>523</v>
      </c>
      <c r="C204" s="462">
        <f>(C197+C202)</f>
        <v>0.72</v>
      </c>
      <c r="D204" s="463" t="s">
        <v>21</v>
      </c>
      <c r="E204" s="475"/>
      <c r="F204" s="475" t="s">
        <v>459</v>
      </c>
    </row>
    <row r="205" spans="2:6" s="337" customFormat="1" ht="12.75" customHeight="1">
      <c r="B205" s="342"/>
      <c r="C205" s="343"/>
      <c r="D205" s="342"/>
      <c r="E205" s="344"/>
    </row>
    <row r="206" spans="2:6" s="337" customFormat="1" ht="12.75" customHeight="1">
      <c r="B206" s="342"/>
      <c r="C206" s="343"/>
      <c r="D206" s="342"/>
      <c r="E206" s="344"/>
    </row>
    <row r="207" spans="2:6" s="337" customFormat="1" ht="12.75" customHeight="1">
      <c r="B207" s="342"/>
      <c r="C207" s="343"/>
      <c r="D207" s="342"/>
      <c r="E207" s="344"/>
    </row>
  </sheetData>
  <mergeCells count="2">
    <mergeCell ref="B2:D2"/>
    <mergeCell ref="B3:D3"/>
  </mergeCells>
  <printOptions horizontalCentered="1"/>
  <pageMargins left="0.78740157480314965" right="0.43307086614173229" top="0.98425196850393704" bottom="0.78740157480314965" header="0.39370078740157483" footer="0.39370078740157483"/>
  <pageSetup paperSize="9" orientation="portrait" r:id="rId1"/>
  <headerFooter scaleWithDoc="0">
    <oddHeader>&amp;L&amp;"Book Antiqua,Negrito"&amp;10Rev-2&amp;C&amp;"Book Antiqua,Negrito"&amp;10Primeira Etapa&amp;R&amp;G</oddHeader>
    <oddFooter>&amp;L&amp;"Arial,Negrito"&amp;10CTR 464&amp;C&amp;"Arial,Negrito"&amp;10B.&amp;P&amp;R&amp;"Arial,Itálico"&amp;10Origem: 408-Orçamento_Rel 2</oddFooter>
  </headerFooter>
  <rowBreaks count="3" manualBreakCount="3">
    <brk id="55" max="16383" man="1"/>
    <brk id="109" max="16383" man="1"/>
    <brk id="161" max="16383" man="1"/>
  </rowBreaks>
  <legacyDrawingHF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theme="9" tint="0.39997558519241921"/>
  </sheetPr>
  <dimension ref="B2:BN88"/>
  <sheetViews>
    <sheetView topLeftCell="A28" zoomScaleNormal="100" zoomScaleSheetLayoutView="110" workbookViewId="0">
      <selection activeCell="O24" sqref="O24"/>
    </sheetView>
  </sheetViews>
  <sheetFormatPr defaultColWidth="9.140625" defaultRowHeight="12.75" customHeight="1"/>
  <cols>
    <col min="1" max="1" width="9.140625" style="328"/>
    <col min="2" max="2" width="65.42578125" style="328" customWidth="1"/>
    <col min="3" max="4" width="11.7109375" style="328" customWidth="1"/>
    <col min="5" max="5" width="14.28515625" style="328" customWidth="1"/>
    <col min="6" max="16384" width="9.140625" style="328"/>
  </cols>
  <sheetData>
    <row r="2" spans="2:6" s="320" customFormat="1" ht="12.75" customHeight="1">
      <c r="B2" s="616" t="s">
        <v>353</v>
      </c>
      <c r="C2" s="616"/>
      <c r="D2" s="616"/>
      <c r="E2" s="319"/>
    </row>
    <row r="3" spans="2:6" s="320" customFormat="1" ht="12.75" customHeight="1">
      <c r="B3" s="617" t="s">
        <v>464</v>
      </c>
      <c r="C3" s="617"/>
      <c r="D3" s="617"/>
      <c r="E3" s="319"/>
    </row>
    <row r="4" spans="2:6" s="320" customFormat="1" ht="12.75" customHeight="1">
      <c r="B4" s="321"/>
      <c r="C4" s="322"/>
      <c r="D4" s="322"/>
      <c r="E4" s="319"/>
    </row>
    <row r="5" spans="2:6" s="320" customFormat="1" ht="12.75" customHeight="1">
      <c r="B5" s="331" t="s">
        <v>465</v>
      </c>
      <c r="C5" s="322"/>
      <c r="D5" s="322"/>
      <c r="E5" s="319"/>
    </row>
    <row r="6" spans="2:6" s="320" customFormat="1" ht="12.75" customHeight="1">
      <c r="B6" s="321"/>
      <c r="C6" s="322"/>
      <c r="D6" s="322"/>
      <c r="E6" s="319"/>
    </row>
    <row r="7" spans="2:6" s="417" customFormat="1" ht="12.75" customHeight="1">
      <c r="B7" s="413" t="s">
        <v>360</v>
      </c>
      <c r="C7" s="414"/>
      <c r="D7" s="415"/>
      <c r="E7" s="416"/>
    </row>
    <row r="8" spans="2:6" s="417" customFormat="1" ht="12.75" customHeight="1">
      <c r="B8" s="413"/>
      <c r="C8" s="414"/>
      <c r="D8" s="415"/>
      <c r="E8" s="416"/>
    </row>
    <row r="9" spans="2:6" s="417" customFormat="1" ht="12.75" customHeight="1">
      <c r="B9" s="418" t="s">
        <v>361</v>
      </c>
      <c r="C9" s="414"/>
      <c r="D9" s="415"/>
      <c r="E9" s="416"/>
    </row>
    <row r="10" spans="2:6" s="417" customFormat="1" ht="12.75" customHeight="1">
      <c r="B10" s="413"/>
      <c r="C10" s="414"/>
      <c r="D10" s="415"/>
      <c r="E10" s="416"/>
    </row>
    <row r="11" spans="2:6" s="417" customFormat="1" ht="12.75" customHeight="1">
      <c r="B11" s="419" t="str">
        <f>B32</f>
        <v>Comprimento</v>
      </c>
      <c r="C11" s="420">
        <f t="shared" ref="C11:D12" si="0">C32</f>
        <v>44</v>
      </c>
      <c r="D11" s="419" t="str">
        <f t="shared" si="0"/>
        <v>m</v>
      </c>
      <c r="E11" s="416"/>
    </row>
    <row r="12" spans="2:6" s="417" customFormat="1" ht="12.75" customHeight="1">
      <c r="B12" s="419" t="str">
        <f>B33</f>
        <v>Largura da vala</v>
      </c>
      <c r="C12" s="420">
        <f t="shared" si="0"/>
        <v>0.5</v>
      </c>
      <c r="D12" s="419" t="str">
        <f t="shared" si="0"/>
        <v>m</v>
      </c>
      <c r="E12" s="416"/>
    </row>
    <row r="13" spans="2:6" s="417" customFormat="1" ht="12.75" customHeight="1">
      <c r="B13" s="419" t="s">
        <v>179</v>
      </c>
      <c r="C13" s="420">
        <f>(C11*C12)</f>
        <v>22</v>
      </c>
      <c r="D13" s="419" t="s">
        <v>21</v>
      </c>
      <c r="E13" s="416"/>
    </row>
    <row r="14" spans="2:6" s="417" customFormat="1" ht="12.75" customHeight="1">
      <c r="B14" s="419"/>
      <c r="C14" s="414"/>
      <c r="D14" s="415"/>
      <c r="E14" s="416"/>
    </row>
    <row r="15" spans="2:6" s="417" customFormat="1" ht="12.75" customHeight="1">
      <c r="B15" s="476" t="s">
        <v>366</v>
      </c>
      <c r="C15" s="477">
        <f>(C13)</f>
        <v>22</v>
      </c>
      <c r="D15" s="478" t="str">
        <f>D13</f>
        <v>m²</v>
      </c>
      <c r="E15" s="479">
        <v>70090016</v>
      </c>
      <c r="F15" s="479" t="s">
        <v>28</v>
      </c>
    </row>
    <row r="16" spans="2:6" s="417" customFormat="1" ht="12.75" customHeight="1">
      <c r="B16" s="413"/>
      <c r="C16" s="421"/>
      <c r="D16" s="403"/>
      <c r="E16" s="416"/>
      <c r="F16" s="416"/>
    </row>
    <row r="17" spans="2:6" s="417" customFormat="1" ht="12.75" customHeight="1">
      <c r="B17" s="413"/>
      <c r="C17" s="421"/>
      <c r="D17" s="403"/>
      <c r="E17" s="416"/>
    </row>
    <row r="18" spans="2:6" s="417" customFormat="1" ht="12.75" customHeight="1">
      <c r="B18" s="419" t="s">
        <v>38</v>
      </c>
      <c r="C18" s="414"/>
      <c r="D18" s="415"/>
      <c r="E18" s="416"/>
    </row>
    <row r="19" spans="2:6" s="417" customFormat="1" ht="12.75" customHeight="1">
      <c r="B19" s="413"/>
      <c r="C19" s="414"/>
      <c r="D19" s="415"/>
      <c r="E19" s="416"/>
    </row>
    <row r="20" spans="2:6" s="417" customFormat="1" ht="12.75" customHeight="1">
      <c r="B20" s="419" t="str">
        <f>B15</f>
        <v>Área total de levantamento de passeios cimentados</v>
      </c>
      <c r="C20" s="420">
        <f t="shared" ref="C20:D20" si="1">C15</f>
        <v>22</v>
      </c>
      <c r="D20" s="419" t="str">
        <f t="shared" si="1"/>
        <v>m²</v>
      </c>
      <c r="E20" s="416"/>
    </row>
    <row r="21" spans="2:6" s="417" customFormat="1" ht="12.75" customHeight="1">
      <c r="B21" s="419" t="s">
        <v>187</v>
      </c>
      <c r="C21" s="414">
        <v>0.1</v>
      </c>
      <c r="D21" s="415" t="s">
        <v>37</v>
      </c>
      <c r="E21" s="416"/>
    </row>
    <row r="22" spans="2:6" s="417" customFormat="1" ht="12.75" customHeight="1">
      <c r="B22" s="419" t="s">
        <v>370</v>
      </c>
      <c r="C22" s="420">
        <v>1.5</v>
      </c>
      <c r="D22" s="419" t="s">
        <v>371</v>
      </c>
      <c r="E22" s="416"/>
    </row>
    <row r="23" spans="2:6" s="417" customFormat="1" ht="12.75" customHeight="1">
      <c r="B23" s="419" t="s">
        <v>179</v>
      </c>
      <c r="C23" s="420">
        <f>(C20*C21)*C22</f>
        <v>3.3000000000000003</v>
      </c>
      <c r="D23" s="419" t="s">
        <v>39</v>
      </c>
      <c r="E23" s="416"/>
    </row>
    <row r="24" spans="2:6" s="417" customFormat="1" ht="12.75" customHeight="1">
      <c r="B24" s="419"/>
      <c r="C24" s="422"/>
      <c r="D24" s="415"/>
      <c r="E24" s="416"/>
    </row>
    <row r="25" spans="2:6" s="417" customFormat="1" ht="12.75" customHeight="1">
      <c r="B25" s="476" t="s">
        <v>372</v>
      </c>
      <c r="C25" s="477">
        <f>(C23)</f>
        <v>3.3000000000000003</v>
      </c>
      <c r="D25" s="478" t="s">
        <v>39</v>
      </c>
      <c r="E25" s="479">
        <v>70190145</v>
      </c>
      <c r="F25" s="479" t="s">
        <v>28</v>
      </c>
    </row>
    <row r="26" spans="2:6" s="417" customFormat="1" ht="12.75" customHeight="1">
      <c r="B26" s="413"/>
      <c r="C26" s="421"/>
      <c r="D26" s="403"/>
      <c r="E26" s="416"/>
    </row>
    <row r="27" spans="2:6" s="417" customFormat="1" ht="12.75" customHeight="1">
      <c r="B27" s="413"/>
      <c r="C27" s="421"/>
      <c r="D27" s="403"/>
      <c r="E27" s="416"/>
    </row>
    <row r="28" spans="2:6" s="320" customFormat="1" ht="12.75" customHeight="1">
      <c r="B28" s="323" t="s">
        <v>373</v>
      </c>
      <c r="C28" s="324"/>
      <c r="D28" s="325"/>
      <c r="E28" s="319"/>
    </row>
    <row r="29" spans="2:6" s="320" customFormat="1" ht="12.75" customHeight="1">
      <c r="B29" s="323"/>
      <c r="C29" s="324"/>
      <c r="D29" s="325"/>
      <c r="E29" s="319"/>
    </row>
    <row r="30" spans="2:6" s="320" customFormat="1" ht="12.75" customHeight="1">
      <c r="B30" s="378" t="s">
        <v>125</v>
      </c>
      <c r="C30" s="324"/>
      <c r="D30" s="325"/>
      <c r="E30" s="319"/>
    </row>
    <row r="31" spans="2:6" s="320" customFormat="1" ht="12.75" customHeight="1">
      <c r="B31" s="323"/>
      <c r="C31" s="324"/>
      <c r="D31" s="325"/>
      <c r="E31" s="319"/>
    </row>
    <row r="32" spans="2:6" s="320" customFormat="1" ht="12.75" customHeight="1">
      <c r="B32" s="378" t="s">
        <v>181</v>
      </c>
      <c r="C32" s="324">
        <v>44</v>
      </c>
      <c r="D32" s="378" t="s">
        <v>37</v>
      </c>
      <c r="E32" s="319"/>
    </row>
    <row r="33" spans="2:10" s="320" customFormat="1" ht="12.75" customHeight="1">
      <c r="B33" s="378" t="s">
        <v>466</v>
      </c>
      <c r="C33" s="324">
        <v>0.5</v>
      </c>
      <c r="D33" s="378" t="s">
        <v>37</v>
      </c>
      <c r="E33" s="319"/>
    </row>
    <row r="34" spans="2:10" s="320" customFormat="1" ht="12.75" customHeight="1">
      <c r="B34" s="379" t="s">
        <v>467</v>
      </c>
      <c r="C34" s="380">
        <f>(0.4+C54)</f>
        <v>0.5</v>
      </c>
      <c r="D34" s="423" t="s">
        <v>37</v>
      </c>
      <c r="E34" s="319"/>
    </row>
    <row r="35" spans="2:10" s="320" customFormat="1" ht="12.75" customHeight="1">
      <c r="B35" s="382" t="s">
        <v>179</v>
      </c>
      <c r="C35" s="404">
        <f>(C32*C33*C34)</f>
        <v>11</v>
      </c>
      <c r="D35" s="322" t="s">
        <v>39</v>
      </c>
      <c r="E35" s="319"/>
    </row>
    <row r="36" spans="2:10" s="320" customFormat="1" ht="12.75" customHeight="1">
      <c r="B36" s="382"/>
      <c r="C36" s="424"/>
      <c r="D36" s="379"/>
      <c r="E36" s="319"/>
    </row>
    <row r="37" spans="2:10" s="320" customFormat="1" ht="12.75" customHeight="1">
      <c r="B37" s="476" t="s">
        <v>468</v>
      </c>
      <c r="C37" s="477">
        <f>(C35)</f>
        <v>11</v>
      </c>
      <c r="D37" s="478" t="s">
        <v>39</v>
      </c>
      <c r="E37" s="479">
        <v>70030050</v>
      </c>
      <c r="F37" s="479" t="s">
        <v>28</v>
      </c>
    </row>
    <row r="38" spans="2:10" s="320" customFormat="1" ht="12.75" customHeight="1">
      <c r="B38" s="323"/>
      <c r="C38" s="391"/>
      <c r="D38" s="325"/>
      <c r="E38" s="319"/>
    </row>
    <row r="39" spans="2:10" s="320" customFormat="1" ht="12.75" customHeight="1">
      <c r="B39" s="323"/>
      <c r="C39" s="391"/>
      <c r="D39" s="325"/>
      <c r="E39" s="319"/>
    </row>
    <row r="40" spans="2:10" s="320" customFormat="1" ht="12.75" customHeight="1">
      <c r="B40" s="378" t="s">
        <v>380</v>
      </c>
      <c r="C40" s="324"/>
      <c r="D40" s="325"/>
      <c r="E40" s="319"/>
    </row>
    <row r="41" spans="2:10" s="320" customFormat="1" ht="12.75" customHeight="1">
      <c r="B41" s="382"/>
      <c r="C41" s="383"/>
      <c r="D41" s="382"/>
      <c r="E41" s="319"/>
      <c r="I41" s="384"/>
    </row>
    <row r="42" spans="2:10" s="320" customFormat="1" ht="12.75" customHeight="1">
      <c r="B42" s="382" t="str">
        <f>B37</f>
        <v>Volume total de escavação manual de valas, poços e cavas em solo não rochoso</v>
      </c>
      <c r="C42" s="386">
        <f t="shared" ref="C42:D42" si="2">C37</f>
        <v>11</v>
      </c>
      <c r="D42" s="382" t="str">
        <f t="shared" si="2"/>
        <v>m³</v>
      </c>
      <c r="E42" s="319"/>
    </row>
    <row r="43" spans="2:10" s="320" customFormat="1" ht="12.75" customHeight="1">
      <c r="B43" s="382" t="s">
        <v>469</v>
      </c>
      <c r="C43" s="386">
        <f>(PI()*((0.11/2)^2)*C32)</f>
        <v>0.41814598219280147</v>
      </c>
      <c r="D43" s="386" t="s">
        <v>39</v>
      </c>
      <c r="E43" s="319"/>
    </row>
    <row r="44" spans="2:10" s="320" customFormat="1" ht="12.75" customHeight="1">
      <c r="B44" s="382" t="s">
        <v>470</v>
      </c>
      <c r="C44" s="386">
        <f>C57</f>
        <v>2.2000000000000002</v>
      </c>
      <c r="D44" s="386" t="str">
        <f>D57</f>
        <v>m³</v>
      </c>
      <c r="E44" s="319"/>
    </row>
    <row r="45" spans="2:10" s="320" customFormat="1" ht="12.75" customHeight="1">
      <c r="B45" s="382" t="s">
        <v>179</v>
      </c>
      <c r="C45" s="383">
        <f>(C42-C43-C44)</f>
        <v>8.3818540178071999</v>
      </c>
      <c r="D45" s="382" t="s">
        <v>39</v>
      </c>
      <c r="E45" s="319"/>
    </row>
    <row r="46" spans="2:10" s="320" customFormat="1" ht="12.75" customHeight="1">
      <c r="B46" s="382"/>
      <c r="C46" s="386"/>
      <c r="D46" s="382"/>
      <c r="E46" s="319"/>
    </row>
    <row r="47" spans="2:10" s="320" customFormat="1" ht="12.75" customHeight="1">
      <c r="B47" s="476" t="s">
        <v>384</v>
      </c>
      <c r="C47" s="471">
        <f>(C45)</f>
        <v>8.3818540178071999</v>
      </c>
      <c r="D47" s="478" t="s">
        <v>39</v>
      </c>
      <c r="E47" s="479">
        <v>70030026</v>
      </c>
      <c r="F47" s="479" t="s">
        <v>28</v>
      </c>
      <c r="G47" s="387"/>
      <c r="H47" s="387"/>
      <c r="I47" s="387"/>
      <c r="J47" s="387"/>
    </row>
    <row r="48" spans="2:10" s="320" customFormat="1" ht="12.75" customHeight="1">
      <c r="B48" s="345"/>
      <c r="C48" s="388"/>
      <c r="D48" s="345"/>
      <c r="E48" s="319"/>
      <c r="G48" s="387"/>
      <c r="H48" s="387"/>
      <c r="I48" s="387"/>
      <c r="J48" s="387"/>
    </row>
    <row r="49" spans="2:10" s="320" customFormat="1" ht="12.75" customHeight="1">
      <c r="B49" s="345"/>
      <c r="C49" s="388"/>
      <c r="D49" s="345"/>
      <c r="E49" s="319"/>
      <c r="G49" s="387"/>
      <c r="H49" s="387"/>
      <c r="I49" s="387"/>
      <c r="J49" s="387"/>
    </row>
    <row r="50" spans="2:10" ht="12.75" customHeight="1">
      <c r="B50" s="322" t="s">
        <v>471</v>
      </c>
      <c r="C50" s="402"/>
      <c r="D50" s="403"/>
      <c r="E50" s="327"/>
    </row>
    <row r="51" spans="2:10" ht="12.75" customHeight="1">
      <c r="B51" s="322"/>
      <c r="C51" s="385"/>
      <c r="D51" s="382"/>
      <c r="E51" s="327"/>
    </row>
    <row r="52" spans="2:10" ht="12.75" customHeight="1">
      <c r="B52" s="322" t="str">
        <f t="shared" ref="B52:D53" si="3">B32</f>
        <v>Comprimento</v>
      </c>
      <c r="C52" s="329">
        <f t="shared" si="3"/>
        <v>44</v>
      </c>
      <c r="D52" s="322" t="str">
        <f t="shared" si="3"/>
        <v>m</v>
      </c>
      <c r="E52" s="327"/>
    </row>
    <row r="53" spans="2:10" ht="12.75" customHeight="1">
      <c r="B53" s="322" t="str">
        <f t="shared" si="3"/>
        <v>Largura da vala</v>
      </c>
      <c r="C53" s="329">
        <f t="shared" si="3"/>
        <v>0.5</v>
      </c>
      <c r="D53" s="322" t="str">
        <f t="shared" si="3"/>
        <v>m</v>
      </c>
      <c r="E53" s="327"/>
    </row>
    <row r="54" spans="2:10" ht="12.75" customHeight="1">
      <c r="B54" s="322" t="s">
        <v>187</v>
      </c>
      <c r="C54" s="385">
        <v>0.1</v>
      </c>
      <c r="D54" s="326" t="s">
        <v>37</v>
      </c>
      <c r="E54" s="327"/>
    </row>
    <row r="55" spans="2:10" ht="12.75" customHeight="1">
      <c r="B55" s="322" t="s">
        <v>179</v>
      </c>
      <c r="C55" s="404">
        <f>(C52*C53*C54)</f>
        <v>2.2000000000000002</v>
      </c>
      <c r="D55" s="322" t="s">
        <v>39</v>
      </c>
      <c r="E55" s="327"/>
    </row>
    <row r="56" spans="2:10" ht="12.75" customHeight="1">
      <c r="B56" s="322"/>
      <c r="C56" s="322"/>
      <c r="D56" s="322"/>
      <c r="E56" s="327"/>
    </row>
    <row r="57" spans="2:10" ht="12.75" customHeight="1">
      <c r="B57" s="476" t="s">
        <v>472</v>
      </c>
      <c r="C57" s="462">
        <f>(C55)</f>
        <v>2.2000000000000002</v>
      </c>
      <c r="D57" s="463" t="s">
        <v>39</v>
      </c>
      <c r="E57" s="475">
        <v>94104</v>
      </c>
      <c r="F57" s="479" t="s">
        <v>20</v>
      </c>
    </row>
    <row r="58" spans="2:10" ht="12.75" customHeight="1">
      <c r="B58" s="385"/>
      <c r="C58" s="385"/>
      <c r="D58" s="382"/>
      <c r="E58" s="327"/>
    </row>
    <row r="59" spans="2:10" ht="12.75" customHeight="1">
      <c r="B59" s="385"/>
      <c r="C59" s="385"/>
      <c r="D59" s="382"/>
      <c r="E59" s="327"/>
    </row>
    <row r="60" spans="2:10" s="339" customFormat="1" ht="12.75" customHeight="1">
      <c r="B60" s="378" t="s">
        <v>385</v>
      </c>
      <c r="C60" s="324"/>
      <c r="D60" s="325"/>
      <c r="E60" s="338"/>
    </row>
    <row r="61" spans="2:10" s="339" customFormat="1" ht="12.75" customHeight="1">
      <c r="B61" s="345"/>
      <c r="C61" s="388"/>
      <c r="D61" s="345"/>
      <c r="E61" s="338"/>
    </row>
    <row r="62" spans="2:10" s="339" customFormat="1" ht="12.75" customHeight="1">
      <c r="B62" s="382" t="str">
        <f>B37</f>
        <v>Volume total de escavação manual de valas, poços e cavas em solo não rochoso</v>
      </c>
      <c r="C62" s="386">
        <f>C37</f>
        <v>11</v>
      </c>
      <c r="D62" s="382" t="str">
        <f>D37</f>
        <v>m³</v>
      </c>
      <c r="E62" s="338"/>
    </row>
    <row r="63" spans="2:10" s="339" customFormat="1" ht="12.75" customHeight="1">
      <c r="B63" s="382" t="s">
        <v>386</v>
      </c>
      <c r="C63" s="386">
        <f>C47</f>
        <v>8.3818540178071999</v>
      </c>
      <c r="D63" s="386" t="str">
        <f>D47</f>
        <v>m³</v>
      </c>
      <c r="E63" s="338"/>
    </row>
    <row r="64" spans="2:10" s="339" customFormat="1" ht="12.75" customHeight="1">
      <c r="B64" s="379" t="s">
        <v>387</v>
      </c>
      <c r="C64" s="385">
        <v>1.3</v>
      </c>
      <c r="D64" s="382" t="s">
        <v>371</v>
      </c>
      <c r="E64" s="338"/>
    </row>
    <row r="65" spans="2:66" s="339" customFormat="1" ht="12.75" customHeight="1">
      <c r="B65" s="379" t="s">
        <v>179</v>
      </c>
      <c r="C65" s="425">
        <f>((C62-C63)*C64)</f>
        <v>3.4035897768506405</v>
      </c>
      <c r="D65" s="419" t="s">
        <v>39</v>
      </c>
      <c r="E65" s="338"/>
    </row>
    <row r="66" spans="2:66" s="339" customFormat="1" ht="12.75" customHeight="1">
      <c r="B66" s="382"/>
      <c r="C66" s="385"/>
      <c r="D66" s="382"/>
      <c r="E66" s="338"/>
    </row>
    <row r="67" spans="2:66" s="339" customFormat="1" ht="12.75" customHeight="1">
      <c r="B67" s="476" t="s">
        <v>388</v>
      </c>
      <c r="C67" s="471">
        <f>(C65)</f>
        <v>3.4035897768506405</v>
      </c>
      <c r="D67" s="478" t="s">
        <v>39</v>
      </c>
      <c r="E67" s="479">
        <v>72888</v>
      </c>
      <c r="F67" s="479" t="s">
        <v>20</v>
      </c>
    </row>
    <row r="68" spans="2:66" s="339" customFormat="1" ht="12.75" customHeight="1">
      <c r="B68" s="382"/>
      <c r="C68" s="364"/>
      <c r="D68" s="382"/>
      <c r="E68" s="338"/>
    </row>
    <row r="69" spans="2:66" s="339" customFormat="1" ht="12.75" customHeight="1">
      <c r="B69" s="382"/>
      <c r="C69" s="383"/>
      <c r="D69" s="382"/>
      <c r="E69" s="338"/>
    </row>
    <row r="70" spans="2:66" s="320" customFormat="1" ht="12.75" customHeight="1">
      <c r="B70" s="382" t="s">
        <v>389</v>
      </c>
      <c r="C70" s="385"/>
      <c r="D70" s="382"/>
      <c r="E70" s="319"/>
    </row>
    <row r="71" spans="2:66" s="320" customFormat="1" ht="12.75" customHeight="1">
      <c r="B71" s="378"/>
      <c r="C71" s="324"/>
      <c r="D71" s="389"/>
      <c r="E71" s="319"/>
    </row>
    <row r="72" spans="2:66" s="320" customFormat="1" ht="12.75" customHeight="1">
      <c r="B72" s="378" t="s">
        <v>390</v>
      </c>
      <c r="C72" s="390">
        <v>10</v>
      </c>
      <c r="D72" s="389" t="s">
        <v>391</v>
      </c>
      <c r="E72" s="319"/>
    </row>
    <row r="73" spans="2:66" s="320" customFormat="1" ht="12.75" customHeight="1">
      <c r="B73" s="378" t="str">
        <f>B67</f>
        <v xml:space="preserve">Volume total de carga, manobras e descarga com caminhão basculante </v>
      </c>
      <c r="C73" s="324">
        <f>C67</f>
        <v>3.4035897768506405</v>
      </c>
      <c r="D73" s="378" t="str">
        <f>D67</f>
        <v>m³</v>
      </c>
      <c r="E73" s="319"/>
    </row>
    <row r="74" spans="2:66" s="320" customFormat="1" ht="12.75" customHeight="1">
      <c r="B74" s="378" t="s">
        <v>179</v>
      </c>
      <c r="C74" s="425">
        <f>(C73*C72)</f>
        <v>34.035897768506402</v>
      </c>
      <c r="D74" s="419" t="s">
        <v>44</v>
      </c>
      <c r="E74" s="319"/>
    </row>
    <row r="75" spans="2:66" s="320" customFormat="1" ht="12.75" customHeight="1">
      <c r="B75" s="378"/>
      <c r="C75" s="324"/>
      <c r="D75" s="389"/>
      <c r="E75" s="319"/>
    </row>
    <row r="76" spans="2:66" s="320" customFormat="1" ht="12.75" customHeight="1">
      <c r="B76" s="476" t="s">
        <v>392</v>
      </c>
      <c r="C76" s="462">
        <f>(C74)</f>
        <v>34.035897768506402</v>
      </c>
      <c r="D76" s="478" t="s">
        <v>44</v>
      </c>
      <c r="E76" s="479">
        <v>97914</v>
      </c>
      <c r="F76" s="479" t="s">
        <v>20</v>
      </c>
    </row>
    <row r="77" spans="2:66" s="320" customFormat="1" ht="12.75" customHeight="1">
      <c r="B77" s="323"/>
      <c r="C77" s="391"/>
      <c r="D77" s="325"/>
      <c r="E77" s="319"/>
    </row>
    <row r="78" spans="2:66" s="417" customFormat="1" ht="12.75" customHeight="1">
      <c r="B78" s="419"/>
      <c r="C78" s="414"/>
      <c r="D78" s="415"/>
      <c r="E78" s="416"/>
    </row>
    <row r="79" spans="2:66" ht="12.75" customHeight="1">
      <c r="B79" s="321" t="s">
        <v>396</v>
      </c>
      <c r="C79" s="385"/>
      <c r="D79" s="326"/>
      <c r="E79" s="327"/>
      <c r="J79" s="398"/>
      <c r="K79" s="393"/>
      <c r="L79" s="393"/>
      <c r="M79" s="399"/>
      <c r="N79" s="393"/>
      <c r="O79" s="393"/>
      <c r="P79" s="393"/>
      <c r="Q79" s="393"/>
      <c r="R79" s="393"/>
      <c r="S79" s="393"/>
      <c r="T79" s="393"/>
      <c r="U79" s="393"/>
      <c r="V79" s="393"/>
      <c r="W79" s="393"/>
      <c r="X79" s="393"/>
      <c r="Y79" s="393"/>
      <c r="Z79" s="393"/>
      <c r="AA79" s="393"/>
      <c r="AB79" s="393"/>
      <c r="AC79" s="393"/>
      <c r="AD79" s="393"/>
      <c r="AE79" s="393"/>
      <c r="AF79" s="393"/>
      <c r="AG79" s="393"/>
      <c r="AH79" s="393"/>
      <c r="AI79" s="393"/>
      <c r="AJ79" s="393"/>
      <c r="AK79" s="393"/>
      <c r="AL79" s="393"/>
      <c r="AM79" s="393"/>
      <c r="AN79" s="393"/>
      <c r="AO79" s="393"/>
      <c r="AP79" s="393"/>
      <c r="AQ79" s="393"/>
      <c r="AR79" s="393"/>
      <c r="AS79" s="393"/>
      <c r="AT79" s="393"/>
      <c r="AU79" s="393"/>
      <c r="AV79" s="393"/>
      <c r="AW79" s="393"/>
      <c r="AX79" s="393"/>
      <c r="BC79" s="393"/>
      <c r="BD79" s="393"/>
      <c r="BE79" s="393"/>
      <c r="BF79" s="393"/>
      <c r="BG79" s="393"/>
      <c r="BH79" s="393"/>
      <c r="BI79" s="393"/>
      <c r="BJ79" s="393"/>
      <c r="BK79" s="393"/>
      <c r="BL79" s="393"/>
      <c r="BM79" s="393"/>
      <c r="BN79" s="393"/>
    </row>
    <row r="80" spans="2:66" ht="12.75" customHeight="1">
      <c r="B80" s="321"/>
      <c r="C80" s="385"/>
      <c r="D80" s="326"/>
      <c r="E80" s="327"/>
      <c r="J80" s="399"/>
      <c r="K80" s="393"/>
      <c r="L80" s="393"/>
      <c r="M80" s="393"/>
      <c r="N80" s="393"/>
      <c r="O80" s="393"/>
      <c r="P80" s="393"/>
      <c r="Q80" s="393"/>
      <c r="R80" s="393"/>
      <c r="S80" s="393"/>
      <c r="T80" s="393"/>
      <c r="U80" s="393"/>
      <c r="V80" s="393"/>
      <c r="W80" s="393"/>
      <c r="X80" s="393"/>
      <c r="Y80" s="393"/>
      <c r="Z80" s="393"/>
      <c r="AA80" s="393"/>
      <c r="AB80" s="393"/>
      <c r="AC80" s="393"/>
      <c r="AD80" s="393"/>
      <c r="AE80" s="393"/>
      <c r="AF80" s="393"/>
      <c r="AG80" s="393"/>
      <c r="AH80" s="393"/>
      <c r="AI80" s="393"/>
      <c r="AJ80" s="393"/>
      <c r="AK80" s="393"/>
      <c r="AL80" s="393"/>
      <c r="AM80" s="393"/>
      <c r="AN80" s="393"/>
      <c r="AO80" s="393"/>
      <c r="AP80" s="393"/>
      <c r="AQ80" s="393"/>
      <c r="AR80" s="393"/>
      <c r="AS80" s="393"/>
      <c r="AT80" s="393"/>
      <c r="AU80" s="393"/>
      <c r="AV80" s="393"/>
      <c r="AW80" s="393"/>
      <c r="AX80" s="393"/>
      <c r="BC80" s="393"/>
      <c r="BD80" s="393"/>
      <c r="BE80" s="393"/>
      <c r="BF80" s="393"/>
      <c r="BG80" s="393"/>
      <c r="BH80" s="393"/>
      <c r="BI80" s="393"/>
      <c r="BJ80" s="393"/>
      <c r="BK80" s="393"/>
      <c r="BL80" s="393"/>
      <c r="BM80" s="393"/>
      <c r="BN80" s="393"/>
    </row>
    <row r="81" spans="2:6" ht="12.75" customHeight="1">
      <c r="B81" s="382" t="s">
        <v>397</v>
      </c>
      <c r="C81" s="385"/>
      <c r="D81" s="382"/>
      <c r="E81" s="327"/>
    </row>
    <row r="82" spans="2:6" ht="12.75" customHeight="1">
      <c r="B82" s="322"/>
      <c r="C82" s="329"/>
      <c r="D82" s="322"/>
      <c r="E82" s="327"/>
    </row>
    <row r="83" spans="2:6" ht="12.75" customHeight="1">
      <c r="B83" s="322" t="str">
        <f>B15</f>
        <v>Área total de levantamento de passeios cimentados</v>
      </c>
      <c r="C83" s="329">
        <f t="shared" ref="C83:D83" si="4">C15</f>
        <v>22</v>
      </c>
      <c r="D83" s="322" t="str">
        <f t="shared" si="4"/>
        <v>m²</v>
      </c>
      <c r="E83" s="327"/>
    </row>
    <row r="84" spans="2:6" ht="12.75" customHeight="1">
      <c r="B84" s="322" t="s">
        <v>179</v>
      </c>
      <c r="C84" s="329">
        <f>(C83)</f>
        <v>22</v>
      </c>
      <c r="D84" s="322" t="str">
        <f>D83</f>
        <v>m²</v>
      </c>
      <c r="E84" s="327"/>
    </row>
    <row r="85" spans="2:6" ht="12.75" customHeight="1">
      <c r="B85" s="322"/>
      <c r="C85" s="329"/>
      <c r="D85" s="322"/>
      <c r="E85" s="327"/>
    </row>
    <row r="86" spans="2:6" ht="12.75" customHeight="1">
      <c r="B86" s="462" t="s">
        <v>398</v>
      </c>
      <c r="C86" s="462">
        <f>(C84)</f>
        <v>22</v>
      </c>
      <c r="D86" s="463" t="s">
        <v>21</v>
      </c>
      <c r="E86" s="473">
        <v>94997</v>
      </c>
      <c r="F86" s="479" t="s">
        <v>20</v>
      </c>
    </row>
    <row r="87" spans="2:6" ht="12.75" customHeight="1">
      <c r="B87" s="321"/>
      <c r="C87" s="388"/>
      <c r="D87" s="321"/>
      <c r="E87" s="327"/>
    </row>
    <row r="88" spans="2:6" ht="12.75" customHeight="1">
      <c r="B88" s="321"/>
      <c r="C88" s="388"/>
      <c r="D88" s="321"/>
      <c r="E88" s="327"/>
    </row>
  </sheetData>
  <mergeCells count="2">
    <mergeCell ref="B2:D2"/>
    <mergeCell ref="B3:D3"/>
  </mergeCells>
  <printOptions horizontalCentered="1"/>
  <pageMargins left="0.78740157480314965" right="0.43307086614173229" top="0.98425196850393704" bottom="0.78740157480314965" header="0.39370078740157483" footer="0.39370078740157483"/>
  <pageSetup paperSize="9" orientation="portrait" r:id="rId1"/>
  <headerFooter scaleWithDoc="0">
    <oddHeader>&amp;L&amp;"Book Antiqua,Negrito"&amp;10Rev-2&amp;C&amp;"Book Antiqua,Negrito"&amp;10Primeira Etapa&amp;R&amp;G</oddHeader>
    <oddFooter>&amp;L&amp;"Arial,Negrito"&amp;10CTR 464&amp;C&amp;"Arial,Negrito"&amp;10B.&amp;P&amp;R&amp;"Arial,Itálico"&amp;10Origem: 408-Orçamento_Rel 2</oddFooter>
  </headerFooter>
  <rowBreaks count="1" manualBreakCount="1">
    <brk id="59" max="16383" man="1"/>
  </rowBreaks>
  <legacyDrawingHF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theme="9" tint="0.39997558519241921"/>
  </sheetPr>
  <dimension ref="B2:BN191"/>
  <sheetViews>
    <sheetView zoomScaleSheetLayoutView="110" workbookViewId="0">
      <selection activeCell="O24" sqref="O24"/>
    </sheetView>
  </sheetViews>
  <sheetFormatPr defaultColWidth="9.140625" defaultRowHeight="12.75" customHeight="1"/>
  <cols>
    <col min="1" max="1" width="9.140625" style="328"/>
    <col min="2" max="2" width="65.42578125" style="328" customWidth="1"/>
    <col min="3" max="4" width="11.7109375" style="328" customWidth="1"/>
    <col min="5" max="5" width="14.28515625" style="328" customWidth="1"/>
    <col min="6" max="16384" width="9.140625" style="328"/>
  </cols>
  <sheetData>
    <row r="2" spans="2:5" s="320" customFormat="1" ht="12.75" customHeight="1">
      <c r="B2" s="616" t="s">
        <v>353</v>
      </c>
      <c r="C2" s="616"/>
      <c r="D2" s="616"/>
      <c r="E2" s="319"/>
    </row>
    <row r="3" spans="2:5" s="320" customFormat="1" ht="12.75" customHeight="1">
      <c r="B3" s="617" t="s">
        <v>473</v>
      </c>
      <c r="C3" s="617"/>
      <c r="D3" s="617"/>
      <c r="E3" s="319"/>
    </row>
    <row r="4" spans="2:5" s="320" customFormat="1" ht="12.75" customHeight="1">
      <c r="B4" s="321"/>
      <c r="C4" s="322"/>
      <c r="D4" s="322"/>
      <c r="E4" s="319"/>
    </row>
    <row r="5" spans="2:5" s="417" customFormat="1" ht="12.75" customHeight="1">
      <c r="B5" s="413" t="s">
        <v>474</v>
      </c>
      <c r="C5" s="414"/>
      <c r="D5" s="415"/>
      <c r="E5" s="416"/>
    </row>
    <row r="6" spans="2:5" s="417" customFormat="1" ht="12.75" customHeight="1">
      <c r="B6" s="413"/>
      <c r="C6" s="414"/>
      <c r="D6" s="415"/>
      <c r="E6" s="416"/>
    </row>
    <row r="7" spans="2:5" s="417" customFormat="1" ht="12.75" customHeight="1">
      <c r="B7" s="418" t="s">
        <v>361</v>
      </c>
      <c r="C7" s="414"/>
      <c r="D7" s="415"/>
      <c r="E7" s="416"/>
    </row>
    <row r="8" spans="2:5" s="417" customFormat="1" ht="12.75" customHeight="1">
      <c r="B8" s="413"/>
      <c r="C8" s="414"/>
      <c r="D8" s="415"/>
      <c r="E8" s="416"/>
    </row>
    <row r="9" spans="2:5" s="417" customFormat="1" ht="12.75" customHeight="1">
      <c r="B9" s="426" t="s">
        <v>475</v>
      </c>
      <c r="C9" s="414"/>
      <c r="D9" s="415"/>
      <c r="E9" s="416"/>
    </row>
    <row r="10" spans="2:5" s="417" customFormat="1" ht="12.75" customHeight="1">
      <c r="B10" s="419" t="s">
        <v>363</v>
      </c>
      <c r="C10" s="414">
        <v>15.5</v>
      </c>
      <c r="D10" s="415" t="s">
        <v>21</v>
      </c>
      <c r="E10" s="416"/>
    </row>
    <row r="11" spans="2:5" s="417" customFormat="1" ht="12.75" customHeight="1">
      <c r="B11" s="419" t="s">
        <v>179</v>
      </c>
      <c r="C11" s="420">
        <f>(C10)</f>
        <v>15.5</v>
      </c>
      <c r="D11" s="419" t="s">
        <v>21</v>
      </c>
      <c r="E11" s="416"/>
    </row>
    <row r="12" spans="2:5" s="417" customFormat="1" ht="12.75" customHeight="1">
      <c r="B12" s="419"/>
      <c r="C12" s="414"/>
      <c r="D12" s="415"/>
      <c r="E12" s="416"/>
    </row>
    <row r="13" spans="2:5" s="417" customFormat="1" ht="12.75" customHeight="1">
      <c r="B13" s="426" t="s">
        <v>476</v>
      </c>
      <c r="C13" s="414"/>
      <c r="D13" s="415"/>
      <c r="E13" s="416"/>
    </row>
    <row r="14" spans="2:5" s="417" customFormat="1" ht="12.75" customHeight="1">
      <c r="B14" s="419" t="s">
        <v>363</v>
      </c>
      <c r="C14" s="414">
        <v>12.1</v>
      </c>
      <c r="D14" s="415" t="s">
        <v>21</v>
      </c>
      <c r="E14" s="416"/>
    </row>
    <row r="15" spans="2:5" s="417" customFormat="1" ht="12.75" customHeight="1">
      <c r="B15" s="419" t="s">
        <v>179</v>
      </c>
      <c r="C15" s="420">
        <f>(C14)</f>
        <v>12.1</v>
      </c>
      <c r="D15" s="419" t="s">
        <v>21</v>
      </c>
      <c r="E15" s="416"/>
    </row>
    <row r="16" spans="2:5" s="417" customFormat="1" ht="12.75" customHeight="1">
      <c r="B16" s="419"/>
      <c r="C16" s="414"/>
      <c r="D16" s="415"/>
      <c r="E16" s="416"/>
    </row>
    <row r="17" spans="2:6" s="417" customFormat="1" ht="12.75" customHeight="1">
      <c r="B17" s="426" t="s">
        <v>477</v>
      </c>
      <c r="C17" s="427">
        <v>2</v>
      </c>
      <c r="D17" s="415" t="s">
        <v>461</v>
      </c>
      <c r="E17" s="416"/>
    </row>
    <row r="18" spans="2:6" s="417" customFormat="1" ht="12.75" customHeight="1">
      <c r="B18" s="419" t="s">
        <v>363</v>
      </c>
      <c r="C18" s="414">
        <v>3.8</v>
      </c>
      <c r="D18" s="415" t="s">
        <v>21</v>
      </c>
      <c r="E18" s="416"/>
    </row>
    <row r="19" spans="2:6" s="417" customFormat="1" ht="12.75" customHeight="1">
      <c r="B19" s="419" t="s">
        <v>179</v>
      </c>
      <c r="C19" s="420">
        <f>(C18*C17)</f>
        <v>7.6</v>
      </c>
      <c r="D19" s="419" t="s">
        <v>21</v>
      </c>
      <c r="E19" s="416"/>
    </row>
    <row r="20" spans="2:6" s="417" customFormat="1" ht="12.75" customHeight="1">
      <c r="B20" s="419"/>
      <c r="C20" s="414"/>
      <c r="D20" s="415"/>
      <c r="E20" s="416"/>
    </row>
    <row r="21" spans="2:6" s="417" customFormat="1" ht="12.75" customHeight="1">
      <c r="B21" s="476" t="s">
        <v>366</v>
      </c>
      <c r="C21" s="477">
        <f>(C11+C15+C19)</f>
        <v>35.200000000000003</v>
      </c>
      <c r="D21" s="478" t="str">
        <f>D11</f>
        <v>m²</v>
      </c>
      <c r="E21" s="479">
        <v>70090016</v>
      </c>
      <c r="F21" s="479" t="s">
        <v>28</v>
      </c>
    </row>
    <row r="22" spans="2:6" s="417" customFormat="1" ht="12.75" customHeight="1">
      <c r="B22" s="413"/>
      <c r="C22" s="421"/>
      <c r="D22" s="403"/>
      <c r="E22" s="416"/>
    </row>
    <row r="23" spans="2:6" s="417" customFormat="1" ht="12.75" customHeight="1">
      <c r="B23" s="413"/>
      <c r="C23" s="421"/>
      <c r="D23" s="403"/>
      <c r="E23" s="416"/>
    </row>
    <row r="24" spans="2:6" s="417" customFormat="1" ht="12.75" customHeight="1">
      <c r="B24" s="418" t="s">
        <v>367</v>
      </c>
      <c r="C24" s="414"/>
      <c r="D24" s="415"/>
      <c r="E24" s="416"/>
    </row>
    <row r="25" spans="2:6" s="417" customFormat="1" ht="12.75" customHeight="1">
      <c r="B25" s="413"/>
      <c r="C25" s="414"/>
      <c r="D25" s="415"/>
      <c r="E25" s="416"/>
    </row>
    <row r="26" spans="2:6" s="417" customFormat="1" ht="12.75" customHeight="1">
      <c r="B26" s="426" t="s">
        <v>475</v>
      </c>
      <c r="C26" s="414"/>
      <c r="D26" s="415"/>
      <c r="E26" s="416"/>
    </row>
    <row r="27" spans="2:6" s="417" customFormat="1" ht="12.75" customHeight="1">
      <c r="B27" s="419" t="s">
        <v>368</v>
      </c>
      <c r="C27" s="414">
        <v>6.4</v>
      </c>
      <c r="D27" s="415" t="s">
        <v>37</v>
      </c>
      <c r="E27" s="416"/>
    </row>
    <row r="28" spans="2:6" s="417" customFormat="1" ht="12.75" customHeight="1">
      <c r="B28" s="419" t="s">
        <v>179</v>
      </c>
      <c r="C28" s="420">
        <f>(C27)</f>
        <v>6.4</v>
      </c>
      <c r="D28" s="419" t="s">
        <v>37</v>
      </c>
      <c r="E28" s="416"/>
    </row>
    <row r="29" spans="2:6" s="417" customFormat="1" ht="12.75" customHeight="1">
      <c r="B29" s="419"/>
      <c r="C29" s="414"/>
      <c r="D29" s="415"/>
      <c r="E29" s="416"/>
    </row>
    <row r="30" spans="2:6" s="417" customFormat="1" ht="12.75" customHeight="1">
      <c r="B30" s="426" t="s">
        <v>476</v>
      </c>
      <c r="C30" s="414"/>
      <c r="D30" s="415"/>
      <c r="E30" s="416"/>
    </row>
    <row r="31" spans="2:6" s="417" customFormat="1" ht="12.75" customHeight="1">
      <c r="B31" s="419" t="s">
        <v>368</v>
      </c>
      <c r="C31" s="414">
        <v>5.5</v>
      </c>
      <c r="D31" s="415" t="s">
        <v>37</v>
      </c>
      <c r="E31" s="416"/>
    </row>
    <row r="32" spans="2:6" s="417" customFormat="1" ht="12.75" customHeight="1">
      <c r="B32" s="419" t="s">
        <v>179</v>
      </c>
      <c r="C32" s="420">
        <f>(C31)</f>
        <v>5.5</v>
      </c>
      <c r="D32" s="419" t="s">
        <v>37</v>
      </c>
      <c r="E32" s="416"/>
    </row>
    <row r="33" spans="2:6" s="417" customFormat="1" ht="12.75" customHeight="1">
      <c r="B33" s="419"/>
      <c r="C33" s="414"/>
      <c r="D33" s="415"/>
      <c r="E33" s="416"/>
    </row>
    <row r="34" spans="2:6" s="417" customFormat="1" ht="12.75" customHeight="1">
      <c r="B34" s="426" t="s">
        <v>478</v>
      </c>
      <c r="C34" s="427">
        <v>2</v>
      </c>
      <c r="D34" s="415" t="s">
        <v>461</v>
      </c>
      <c r="E34" s="416"/>
    </row>
    <row r="35" spans="2:6" s="417" customFormat="1" ht="12.75" customHeight="1">
      <c r="B35" s="419" t="s">
        <v>368</v>
      </c>
      <c r="C35" s="414">
        <v>3.2</v>
      </c>
      <c r="D35" s="415" t="s">
        <v>37</v>
      </c>
      <c r="E35" s="416"/>
    </row>
    <row r="36" spans="2:6" s="417" customFormat="1" ht="12.75" customHeight="1">
      <c r="B36" s="419" t="s">
        <v>179</v>
      </c>
      <c r="C36" s="420">
        <f>(C35*C34)</f>
        <v>6.4</v>
      </c>
      <c r="D36" s="419" t="s">
        <v>37</v>
      </c>
      <c r="E36" s="416"/>
    </row>
    <row r="37" spans="2:6" s="417" customFormat="1" ht="12.75" customHeight="1">
      <c r="B37" s="419"/>
      <c r="C37" s="414"/>
      <c r="D37" s="415"/>
      <c r="E37" s="416"/>
    </row>
    <row r="38" spans="2:6" s="417" customFormat="1" ht="12.75" customHeight="1">
      <c r="B38" s="426" t="s">
        <v>477</v>
      </c>
      <c r="C38" s="427">
        <v>2</v>
      </c>
      <c r="D38" s="415" t="s">
        <v>461</v>
      </c>
      <c r="E38" s="416"/>
    </row>
    <row r="39" spans="2:6" s="417" customFormat="1" ht="12.75" customHeight="1">
      <c r="B39" s="419" t="s">
        <v>368</v>
      </c>
      <c r="C39" s="414">
        <v>3.2</v>
      </c>
      <c r="D39" s="415" t="s">
        <v>37</v>
      </c>
      <c r="E39" s="416"/>
    </row>
    <row r="40" spans="2:6" s="417" customFormat="1" ht="12.75" customHeight="1">
      <c r="B40" s="419" t="s">
        <v>179</v>
      </c>
      <c r="C40" s="420">
        <f>(C39*C38)</f>
        <v>6.4</v>
      </c>
      <c r="D40" s="419" t="s">
        <v>37</v>
      </c>
      <c r="E40" s="416"/>
    </row>
    <row r="41" spans="2:6" s="417" customFormat="1" ht="12.75" customHeight="1">
      <c r="B41" s="419"/>
      <c r="C41" s="414"/>
      <c r="D41" s="415"/>
      <c r="E41" s="416"/>
    </row>
    <row r="42" spans="2:6" s="417" customFormat="1" ht="12.75" customHeight="1">
      <c r="B42" s="426" t="s">
        <v>479</v>
      </c>
      <c r="C42" s="427">
        <v>2</v>
      </c>
      <c r="D42" s="415" t="s">
        <v>461</v>
      </c>
      <c r="E42" s="416"/>
    </row>
    <row r="43" spans="2:6" s="417" customFormat="1" ht="12.75" customHeight="1">
      <c r="B43" s="419" t="s">
        <v>368</v>
      </c>
      <c r="C43" s="414">
        <v>3.2</v>
      </c>
      <c r="D43" s="415" t="s">
        <v>37</v>
      </c>
      <c r="E43" s="416"/>
    </row>
    <row r="44" spans="2:6" s="417" customFormat="1" ht="12.75" customHeight="1">
      <c r="B44" s="419" t="s">
        <v>179</v>
      </c>
      <c r="C44" s="420">
        <f>(C43*C42)</f>
        <v>6.4</v>
      </c>
      <c r="D44" s="419" t="s">
        <v>37</v>
      </c>
      <c r="E44" s="416"/>
    </row>
    <row r="45" spans="2:6" s="417" customFormat="1" ht="12.75" customHeight="1">
      <c r="B45" s="419"/>
      <c r="C45" s="414"/>
      <c r="D45" s="415"/>
      <c r="E45" s="416"/>
    </row>
    <row r="46" spans="2:6" s="417" customFormat="1" ht="12.75" customHeight="1">
      <c r="B46" s="476" t="s">
        <v>369</v>
      </c>
      <c r="C46" s="477">
        <f>(C28+C32+C36+C40+C44)</f>
        <v>31.1</v>
      </c>
      <c r="D46" s="478" t="str">
        <f>D44</f>
        <v>m</v>
      </c>
      <c r="E46" s="479">
        <v>70090020</v>
      </c>
      <c r="F46" s="479" t="s">
        <v>28</v>
      </c>
    </row>
    <row r="47" spans="2:6" s="417" customFormat="1" ht="12.75" customHeight="1">
      <c r="B47" s="413"/>
      <c r="C47" s="421"/>
      <c r="D47" s="403"/>
      <c r="E47" s="416"/>
    </row>
    <row r="48" spans="2:6" s="417" customFormat="1" ht="12.75" customHeight="1">
      <c r="B48" s="413"/>
      <c r="C48" s="421"/>
      <c r="D48" s="403"/>
      <c r="E48" s="416"/>
    </row>
    <row r="49" spans="2:6" s="417" customFormat="1" ht="12.75" customHeight="1">
      <c r="B49" s="419" t="s">
        <v>38</v>
      </c>
      <c r="C49" s="414"/>
      <c r="D49" s="415"/>
      <c r="E49" s="416"/>
    </row>
    <row r="50" spans="2:6" s="417" customFormat="1" ht="12.75" customHeight="1">
      <c r="B50" s="413"/>
      <c r="C50" s="414"/>
      <c r="D50" s="415"/>
      <c r="E50" s="416"/>
    </row>
    <row r="51" spans="2:6" s="417" customFormat="1" ht="12.75" customHeight="1">
      <c r="B51" s="419" t="str">
        <f>B21</f>
        <v>Área total de levantamento de passeios cimentados</v>
      </c>
      <c r="C51" s="420">
        <f t="shared" ref="C51:D51" si="0">C21</f>
        <v>35.200000000000003</v>
      </c>
      <c r="D51" s="419" t="str">
        <f t="shared" si="0"/>
        <v>m²</v>
      </c>
      <c r="E51" s="416"/>
    </row>
    <row r="52" spans="2:6" s="417" customFormat="1" ht="12.75" customHeight="1">
      <c r="B52" s="419" t="s">
        <v>187</v>
      </c>
      <c r="C52" s="414">
        <v>0.1</v>
      </c>
      <c r="D52" s="415" t="s">
        <v>37</v>
      </c>
      <c r="E52" s="416"/>
    </row>
    <row r="53" spans="2:6" s="417" customFormat="1" ht="12.75" customHeight="1">
      <c r="B53" s="419" t="s">
        <v>370</v>
      </c>
      <c r="C53" s="419">
        <v>1.5</v>
      </c>
      <c r="D53" s="419"/>
      <c r="E53" s="416"/>
    </row>
    <row r="54" spans="2:6" s="417" customFormat="1" ht="12.75" customHeight="1">
      <c r="B54" s="419" t="s">
        <v>179</v>
      </c>
      <c r="C54" s="420">
        <f>(C51*C52)*C53</f>
        <v>5.2800000000000011</v>
      </c>
      <c r="D54" s="419" t="s">
        <v>39</v>
      </c>
      <c r="E54" s="416"/>
    </row>
    <row r="55" spans="2:6" s="417" customFormat="1" ht="12.75" customHeight="1">
      <c r="B55" s="419"/>
      <c r="C55" s="422"/>
      <c r="D55" s="415"/>
      <c r="E55" s="416"/>
    </row>
    <row r="56" spans="2:6" s="417" customFormat="1" ht="12.75" customHeight="1">
      <c r="B56" s="419" t="str">
        <f>B46</f>
        <v>Extensão total de levantamento de guias</v>
      </c>
      <c r="C56" s="420">
        <f t="shared" ref="C56:D56" si="1">C46</f>
        <v>31.1</v>
      </c>
      <c r="D56" s="419" t="str">
        <f t="shared" si="1"/>
        <v>m</v>
      </c>
      <c r="E56" s="416"/>
    </row>
    <row r="57" spans="2:6" s="417" customFormat="1" ht="12.75" customHeight="1">
      <c r="B57" s="419" t="s">
        <v>182</v>
      </c>
      <c r="C57" s="420">
        <v>0.13</v>
      </c>
      <c r="D57" s="419" t="s">
        <v>37</v>
      </c>
      <c r="E57" s="416"/>
    </row>
    <row r="58" spans="2:6" s="417" customFormat="1" ht="12.75" customHeight="1">
      <c r="B58" s="419" t="s">
        <v>187</v>
      </c>
      <c r="C58" s="414">
        <v>0.22</v>
      </c>
      <c r="D58" s="415" t="s">
        <v>37</v>
      </c>
      <c r="E58" s="416"/>
    </row>
    <row r="59" spans="2:6" s="417" customFormat="1" ht="12.75" customHeight="1">
      <c r="B59" s="419" t="s">
        <v>370</v>
      </c>
      <c r="C59" s="419">
        <v>1.5</v>
      </c>
      <c r="D59" s="419"/>
      <c r="E59" s="416"/>
    </row>
    <row r="60" spans="2:6" s="417" customFormat="1" ht="12.75" customHeight="1">
      <c r="B60" s="419" t="s">
        <v>179</v>
      </c>
      <c r="C60" s="420">
        <f>(C56*C57*C58)*C59</f>
        <v>1.33419</v>
      </c>
      <c r="D60" s="419" t="s">
        <v>39</v>
      </c>
      <c r="E60" s="416"/>
    </row>
    <row r="61" spans="2:6" s="417" customFormat="1" ht="12.75" customHeight="1">
      <c r="B61" s="419"/>
      <c r="C61" s="422"/>
      <c r="D61" s="415"/>
      <c r="E61" s="416"/>
    </row>
    <row r="62" spans="2:6" s="417" customFormat="1" ht="12.75" customHeight="1">
      <c r="B62" s="476" t="s">
        <v>372</v>
      </c>
      <c r="C62" s="477">
        <f>(C54+C60)</f>
        <v>6.6141900000000007</v>
      </c>
      <c r="D62" s="476" t="str">
        <f>D60</f>
        <v>m³</v>
      </c>
      <c r="E62" s="479">
        <v>70190145</v>
      </c>
      <c r="F62" s="479" t="s">
        <v>28</v>
      </c>
    </row>
    <row r="63" spans="2:6" s="417" customFormat="1" ht="12.75" customHeight="1">
      <c r="B63" s="413"/>
      <c r="C63" s="421"/>
      <c r="D63" s="403"/>
      <c r="E63" s="416"/>
    </row>
    <row r="64" spans="2:6" s="417" customFormat="1" ht="12.75" customHeight="1">
      <c r="B64" s="413"/>
      <c r="C64" s="421"/>
      <c r="D64" s="403"/>
      <c r="E64" s="416"/>
    </row>
    <row r="65" spans="2:5" s="320" customFormat="1" ht="12.75" customHeight="1">
      <c r="B65" s="323" t="s">
        <v>373</v>
      </c>
      <c r="C65" s="324"/>
      <c r="D65" s="325"/>
      <c r="E65" s="319"/>
    </row>
    <row r="66" spans="2:5" s="320" customFormat="1" ht="12.75" customHeight="1">
      <c r="B66" s="323"/>
      <c r="C66" s="324"/>
      <c r="D66" s="325"/>
      <c r="E66" s="319"/>
    </row>
    <row r="67" spans="2:5" s="320" customFormat="1" ht="12.75" customHeight="1">
      <c r="B67" s="378" t="s">
        <v>374</v>
      </c>
      <c r="C67" s="324"/>
      <c r="D67" s="325"/>
      <c r="E67" s="319"/>
    </row>
    <row r="68" spans="2:5" s="320" customFormat="1" ht="12.75" customHeight="1">
      <c r="B68" s="323"/>
      <c r="C68" s="324"/>
      <c r="D68" s="325"/>
      <c r="E68" s="319"/>
    </row>
    <row r="69" spans="2:5" s="417" customFormat="1" ht="12.75" customHeight="1">
      <c r="B69" s="426" t="s">
        <v>375</v>
      </c>
      <c r="C69" s="427"/>
      <c r="D69" s="415"/>
      <c r="E69" s="416"/>
    </row>
    <row r="70" spans="2:5" s="417" customFormat="1" ht="12.75" customHeight="1">
      <c r="B70" s="419" t="s">
        <v>376</v>
      </c>
      <c r="C70" s="414">
        <v>1</v>
      </c>
      <c r="D70" s="415" t="s">
        <v>37</v>
      </c>
      <c r="E70" s="416"/>
    </row>
    <row r="71" spans="2:5" s="417" customFormat="1" ht="12.75" customHeight="1">
      <c r="B71" s="419" t="s">
        <v>182</v>
      </c>
      <c r="C71" s="414">
        <v>1.2</v>
      </c>
      <c r="D71" s="415" t="s">
        <v>37</v>
      </c>
      <c r="E71" s="416"/>
    </row>
    <row r="72" spans="2:5" s="417" customFormat="1" ht="12.75" customHeight="1">
      <c r="B72" s="419" t="s">
        <v>377</v>
      </c>
      <c r="C72" s="414">
        <v>0.85</v>
      </c>
      <c r="D72" s="415" t="s">
        <v>37</v>
      </c>
      <c r="E72" s="416"/>
    </row>
    <row r="73" spans="2:5" s="320" customFormat="1" ht="12.75" customHeight="1">
      <c r="B73" s="428"/>
      <c r="C73" s="429"/>
      <c r="D73" s="428"/>
      <c r="E73" s="319"/>
    </row>
    <row r="74" spans="2:5" s="320" customFormat="1" ht="12.75" customHeight="1">
      <c r="B74" s="426" t="s">
        <v>480</v>
      </c>
      <c r="C74" s="430"/>
      <c r="D74" s="428"/>
      <c r="E74" s="319"/>
    </row>
    <row r="75" spans="2:5" s="320" customFormat="1" ht="12.75" customHeight="1">
      <c r="B75" s="428" t="s">
        <v>181</v>
      </c>
      <c r="C75" s="429">
        <v>13.8</v>
      </c>
      <c r="D75" s="428" t="s">
        <v>37</v>
      </c>
      <c r="E75" s="319"/>
    </row>
    <row r="76" spans="2:5" s="320" customFormat="1" ht="12.75" customHeight="1">
      <c r="B76" s="428" t="s">
        <v>378</v>
      </c>
      <c r="C76" s="429">
        <f>C28</f>
        <v>6.4</v>
      </c>
      <c r="D76" s="429" t="str">
        <f>D28</f>
        <v>m</v>
      </c>
      <c r="E76" s="319"/>
    </row>
    <row r="77" spans="2:5" s="320" customFormat="1" ht="12.75" customHeight="1">
      <c r="B77" s="419" t="s">
        <v>179</v>
      </c>
      <c r="C77" s="429">
        <f>(C75*C76*$C$72)</f>
        <v>75.072000000000003</v>
      </c>
      <c r="D77" s="428" t="s">
        <v>39</v>
      </c>
      <c r="E77" s="319"/>
    </row>
    <row r="78" spans="2:5" s="320" customFormat="1" ht="12.75" customHeight="1">
      <c r="B78" s="428"/>
      <c r="C78" s="429"/>
      <c r="D78" s="428"/>
      <c r="E78" s="319"/>
    </row>
    <row r="79" spans="2:5" s="320" customFormat="1" ht="12.75" customHeight="1">
      <c r="B79" s="426" t="s">
        <v>478</v>
      </c>
      <c r="C79" s="430"/>
      <c r="D79" s="428"/>
      <c r="E79" s="319"/>
    </row>
    <row r="80" spans="2:5" s="320" customFormat="1" ht="12.75" customHeight="1">
      <c r="B80" s="428" t="s">
        <v>181</v>
      </c>
      <c r="C80" s="429">
        <v>6</v>
      </c>
      <c r="D80" s="428" t="s">
        <v>37</v>
      </c>
      <c r="E80" s="319"/>
    </row>
    <row r="81" spans="2:6" s="320" customFormat="1" ht="12.75" customHeight="1">
      <c r="B81" s="428" t="s">
        <v>378</v>
      </c>
      <c r="C81" s="429">
        <f>($C$70+$C$71+$C$70)</f>
        <v>3.2</v>
      </c>
      <c r="D81" s="428" t="s">
        <v>37</v>
      </c>
      <c r="E81" s="319"/>
    </row>
    <row r="82" spans="2:6" s="320" customFormat="1" ht="12.75" customHeight="1">
      <c r="B82" s="419" t="s">
        <v>179</v>
      </c>
      <c r="C82" s="429">
        <f>(C80*C81*$C$72)</f>
        <v>16.32</v>
      </c>
      <c r="D82" s="428" t="s">
        <v>39</v>
      </c>
      <c r="E82" s="319"/>
    </row>
    <row r="83" spans="2:6" s="320" customFormat="1" ht="12.75" customHeight="1">
      <c r="B83" s="428"/>
      <c r="C83" s="429"/>
      <c r="D83" s="428"/>
      <c r="E83" s="319"/>
    </row>
    <row r="84" spans="2:6" s="320" customFormat="1" ht="12.75" customHeight="1">
      <c r="B84" s="426" t="s">
        <v>477</v>
      </c>
      <c r="C84" s="430"/>
      <c r="D84" s="428"/>
      <c r="E84" s="319"/>
    </row>
    <row r="85" spans="2:6" s="320" customFormat="1" ht="12.75" customHeight="1">
      <c r="B85" s="428" t="s">
        <v>181</v>
      </c>
      <c r="C85" s="429">
        <v>10.8</v>
      </c>
      <c r="D85" s="428" t="s">
        <v>37</v>
      </c>
      <c r="E85" s="319"/>
    </row>
    <row r="86" spans="2:6" s="320" customFormat="1" ht="12.75" customHeight="1">
      <c r="B86" s="428" t="s">
        <v>378</v>
      </c>
      <c r="C86" s="429">
        <f>($C$70+$C$71+$C$70)</f>
        <v>3.2</v>
      </c>
      <c r="D86" s="428" t="s">
        <v>37</v>
      </c>
      <c r="E86" s="319"/>
    </row>
    <row r="87" spans="2:6" s="320" customFormat="1" ht="12.75" customHeight="1">
      <c r="B87" s="419" t="s">
        <v>179</v>
      </c>
      <c r="C87" s="429">
        <f>(C85*C86*$C$72)</f>
        <v>29.376000000000001</v>
      </c>
      <c r="D87" s="428" t="s">
        <v>39</v>
      </c>
      <c r="E87" s="319"/>
    </row>
    <row r="88" spans="2:6" s="320" customFormat="1" ht="12.75" customHeight="1">
      <c r="B88" s="428"/>
      <c r="C88" s="429"/>
      <c r="D88" s="428"/>
      <c r="E88" s="319"/>
    </row>
    <row r="89" spans="2:6" s="320" customFormat="1" ht="12.75" customHeight="1">
      <c r="B89" s="426" t="s">
        <v>479</v>
      </c>
      <c r="C89" s="430"/>
      <c r="D89" s="428"/>
      <c r="E89" s="319"/>
    </row>
    <row r="90" spans="2:6" s="320" customFormat="1" ht="12.75" customHeight="1">
      <c r="B90" s="428" t="s">
        <v>181</v>
      </c>
      <c r="C90" s="429">
        <v>5.4</v>
      </c>
      <c r="D90" s="428" t="s">
        <v>37</v>
      </c>
      <c r="E90" s="319"/>
    </row>
    <row r="91" spans="2:6" s="320" customFormat="1" ht="12.75" customHeight="1">
      <c r="B91" s="428" t="s">
        <v>378</v>
      </c>
      <c r="C91" s="429">
        <f>($C$70+$C$71+$C$70)</f>
        <v>3.2</v>
      </c>
      <c r="D91" s="428" t="s">
        <v>37</v>
      </c>
      <c r="E91" s="319"/>
    </row>
    <row r="92" spans="2:6" s="320" customFormat="1" ht="12.75" customHeight="1">
      <c r="B92" s="419" t="s">
        <v>179</v>
      </c>
      <c r="C92" s="429">
        <f>(C90*C91*$C$72)</f>
        <v>14.688000000000001</v>
      </c>
      <c r="D92" s="428" t="s">
        <v>39</v>
      </c>
      <c r="E92" s="319"/>
    </row>
    <row r="93" spans="2:6" s="320" customFormat="1" ht="12.75" customHeight="1">
      <c r="B93" s="428"/>
      <c r="C93" s="429"/>
      <c r="D93" s="428"/>
      <c r="E93" s="319"/>
    </row>
    <row r="94" spans="2:6" s="320" customFormat="1" ht="12.75" customHeight="1">
      <c r="B94" s="476" t="s">
        <v>379</v>
      </c>
      <c r="C94" s="471">
        <f>(C77+C82+C87+C92)</f>
        <v>135.45599999999999</v>
      </c>
      <c r="D94" s="470" t="str">
        <f>D92</f>
        <v>m³</v>
      </c>
      <c r="E94" s="479">
        <v>70030007</v>
      </c>
      <c r="F94" s="479" t="s">
        <v>28</v>
      </c>
    </row>
    <row r="95" spans="2:6" s="320" customFormat="1" ht="12.75" customHeight="1">
      <c r="B95" s="323"/>
      <c r="C95" s="324"/>
      <c r="D95" s="325"/>
      <c r="E95" s="319"/>
    </row>
    <row r="96" spans="2:6" s="320" customFormat="1" ht="12.75" customHeight="1">
      <c r="B96" s="323"/>
      <c r="C96" s="324"/>
      <c r="D96" s="325"/>
      <c r="E96" s="319"/>
    </row>
    <row r="97" spans="2:10" s="320" customFormat="1" ht="12.75" customHeight="1">
      <c r="B97" s="378" t="s">
        <v>380</v>
      </c>
      <c r="C97" s="324"/>
      <c r="D97" s="325"/>
      <c r="E97" s="319"/>
    </row>
    <row r="98" spans="2:10" s="320" customFormat="1" ht="12.75" customHeight="1">
      <c r="B98" s="382"/>
      <c r="C98" s="383"/>
      <c r="D98" s="382"/>
      <c r="E98" s="319"/>
      <c r="I98" s="384"/>
    </row>
    <row r="99" spans="2:10" s="320" customFormat="1" ht="12.75" customHeight="1">
      <c r="B99" s="382" t="str">
        <f>B94</f>
        <v>Volume total de escavação mecanizada de poços e cavas</v>
      </c>
      <c r="C99" s="386">
        <f t="shared" ref="C99:D99" si="2">C94</f>
        <v>135.45599999999999</v>
      </c>
      <c r="D99" s="382" t="str">
        <f t="shared" si="2"/>
        <v>m³</v>
      </c>
      <c r="E99" s="319"/>
    </row>
    <row r="100" spans="2:10" s="320" customFormat="1" ht="12.75" customHeight="1">
      <c r="B100" s="382" t="s">
        <v>381</v>
      </c>
      <c r="C100" s="386">
        <f>(1.2*(0.05+0.05+0.15))+(0.8*0.6)</f>
        <v>0.78</v>
      </c>
      <c r="D100" s="382" t="s">
        <v>21</v>
      </c>
      <c r="E100" s="319"/>
    </row>
    <row r="101" spans="2:10" s="320" customFormat="1" ht="12.75" customHeight="1">
      <c r="B101" s="382" t="s">
        <v>382</v>
      </c>
      <c r="C101" s="386">
        <f>(C75*2)+(C80+C85+C90)</f>
        <v>49.800000000000004</v>
      </c>
      <c r="D101" s="382" t="s">
        <v>37</v>
      </c>
      <c r="E101" s="319"/>
    </row>
    <row r="102" spans="2:10" s="320" customFormat="1" ht="12.75" customHeight="1">
      <c r="B102" s="382" t="s">
        <v>383</v>
      </c>
      <c r="C102" s="386">
        <f>(C100*C101)</f>
        <v>38.844000000000001</v>
      </c>
      <c r="D102" s="382" t="s">
        <v>39</v>
      </c>
      <c r="E102" s="319"/>
    </row>
    <row r="103" spans="2:10" s="320" customFormat="1" ht="12.75" customHeight="1">
      <c r="B103" s="382" t="s">
        <v>179</v>
      </c>
      <c r="C103" s="324">
        <f>(C99-C102)</f>
        <v>96.611999999999995</v>
      </c>
      <c r="D103" s="389" t="s">
        <v>39</v>
      </c>
      <c r="E103" s="319"/>
    </row>
    <row r="104" spans="2:10" s="320" customFormat="1" ht="12.75" customHeight="1">
      <c r="B104" s="382"/>
      <c r="C104" s="386"/>
      <c r="D104" s="382"/>
      <c r="E104" s="319"/>
    </row>
    <row r="105" spans="2:10" s="320" customFormat="1" ht="12.75" customHeight="1">
      <c r="B105" s="476" t="s">
        <v>384</v>
      </c>
      <c r="C105" s="471">
        <f>(C103)</f>
        <v>96.611999999999995</v>
      </c>
      <c r="D105" s="470" t="str">
        <f>D103</f>
        <v>m³</v>
      </c>
      <c r="E105" s="479">
        <v>70030026</v>
      </c>
      <c r="F105" s="479" t="s">
        <v>28</v>
      </c>
      <c r="G105" s="387"/>
      <c r="H105" s="387"/>
      <c r="I105" s="387"/>
      <c r="J105" s="387"/>
    </row>
    <row r="106" spans="2:10" s="320" customFormat="1" ht="12.75" customHeight="1">
      <c r="B106" s="345"/>
      <c r="C106" s="388"/>
      <c r="D106" s="345"/>
      <c r="E106" s="319"/>
      <c r="G106" s="387"/>
      <c r="H106" s="387"/>
      <c r="I106" s="387"/>
      <c r="J106" s="387"/>
    </row>
    <row r="107" spans="2:10" s="320" customFormat="1" ht="12.75" customHeight="1">
      <c r="B107" s="345"/>
      <c r="C107" s="388"/>
      <c r="D107" s="345"/>
      <c r="E107" s="319"/>
      <c r="G107" s="387"/>
      <c r="H107" s="387"/>
      <c r="I107" s="387"/>
      <c r="J107" s="387"/>
    </row>
    <row r="108" spans="2:10" s="339" customFormat="1" ht="12.75" customHeight="1">
      <c r="B108" s="378" t="s">
        <v>385</v>
      </c>
      <c r="C108" s="324"/>
      <c r="D108" s="325"/>
      <c r="E108" s="338"/>
    </row>
    <row r="109" spans="2:10" s="339" customFormat="1" ht="12.75" customHeight="1">
      <c r="B109" s="345"/>
      <c r="C109" s="388"/>
      <c r="D109" s="345"/>
      <c r="E109" s="338"/>
    </row>
    <row r="110" spans="2:10" s="339" customFormat="1" ht="12.75" customHeight="1">
      <c r="B110" s="382" t="str">
        <f>B94</f>
        <v>Volume total de escavação mecanizada de poços e cavas</v>
      </c>
      <c r="C110" s="386">
        <f t="shared" ref="C110:D110" si="3">C94</f>
        <v>135.45599999999999</v>
      </c>
      <c r="D110" s="382" t="str">
        <f t="shared" si="3"/>
        <v>m³</v>
      </c>
      <c r="E110" s="338"/>
    </row>
    <row r="111" spans="2:10" s="339" customFormat="1" ht="12.75" customHeight="1">
      <c r="B111" s="382" t="s">
        <v>386</v>
      </c>
      <c r="C111" s="386">
        <f>C105</f>
        <v>96.611999999999995</v>
      </c>
      <c r="D111" s="386" t="str">
        <f>D105</f>
        <v>m³</v>
      </c>
      <c r="E111" s="338"/>
    </row>
    <row r="112" spans="2:10" s="339" customFormat="1" ht="12.75" customHeight="1">
      <c r="B112" s="428" t="s">
        <v>387</v>
      </c>
      <c r="C112" s="385">
        <v>1.3</v>
      </c>
      <c r="D112" s="382" t="s">
        <v>371</v>
      </c>
      <c r="E112" s="338"/>
    </row>
    <row r="113" spans="2:6" s="339" customFormat="1" ht="12.75" customHeight="1">
      <c r="B113" s="428" t="s">
        <v>179</v>
      </c>
      <c r="C113" s="385">
        <f>((C110-C111)*C112)</f>
        <v>50.497199999999992</v>
      </c>
      <c r="D113" s="382" t="s">
        <v>39</v>
      </c>
      <c r="E113" s="338"/>
    </row>
    <row r="114" spans="2:6" s="339" customFormat="1" ht="12.75" customHeight="1">
      <c r="B114" s="382"/>
      <c r="C114" s="385"/>
      <c r="D114" s="382"/>
      <c r="E114" s="338"/>
    </row>
    <row r="115" spans="2:6" s="339" customFormat="1" ht="12.75" customHeight="1">
      <c r="B115" s="476" t="s">
        <v>388</v>
      </c>
      <c r="C115" s="471">
        <f>(C113)</f>
        <v>50.497199999999992</v>
      </c>
      <c r="D115" s="470" t="s">
        <v>39</v>
      </c>
      <c r="E115" s="479">
        <v>72888</v>
      </c>
      <c r="F115" s="479" t="s">
        <v>20</v>
      </c>
    </row>
    <row r="116" spans="2:6" s="339" customFormat="1" ht="12.75" customHeight="1">
      <c r="B116" s="382"/>
      <c r="C116" s="364"/>
      <c r="D116" s="382"/>
      <c r="E116" s="338"/>
    </row>
    <row r="117" spans="2:6" s="339" customFormat="1" ht="12.75" customHeight="1">
      <c r="B117" s="382"/>
      <c r="C117" s="383"/>
      <c r="D117" s="382"/>
      <c r="E117" s="338"/>
    </row>
    <row r="118" spans="2:6" s="320" customFormat="1" ht="12.75" customHeight="1">
      <c r="B118" s="382" t="s">
        <v>389</v>
      </c>
      <c r="C118" s="385"/>
      <c r="D118" s="382"/>
      <c r="E118" s="319"/>
    </row>
    <row r="119" spans="2:6" s="320" customFormat="1" ht="12.75" customHeight="1">
      <c r="B119" s="378"/>
      <c r="C119" s="324"/>
      <c r="D119" s="389"/>
      <c r="E119" s="319"/>
    </row>
    <row r="120" spans="2:6" s="320" customFormat="1" ht="12.75" customHeight="1">
      <c r="B120" s="378" t="s">
        <v>390</v>
      </c>
      <c r="C120" s="390">
        <v>10</v>
      </c>
      <c r="D120" s="389" t="s">
        <v>391</v>
      </c>
      <c r="E120" s="319"/>
    </row>
    <row r="121" spans="2:6" s="320" customFormat="1" ht="12.75" customHeight="1">
      <c r="B121" s="378" t="str">
        <f>B115</f>
        <v xml:space="preserve">Volume total de carga, manobras e descarga com caminhão basculante </v>
      </c>
      <c r="C121" s="324">
        <f>C115</f>
        <v>50.497199999999992</v>
      </c>
      <c r="D121" s="378" t="str">
        <f>D115</f>
        <v>m³</v>
      </c>
      <c r="E121" s="319"/>
    </row>
    <row r="122" spans="2:6" s="320" customFormat="1" ht="12.75" customHeight="1">
      <c r="B122" s="378" t="s">
        <v>179</v>
      </c>
      <c r="C122" s="324">
        <f>(C121*C120)</f>
        <v>504.97199999999992</v>
      </c>
      <c r="D122" s="389" t="s">
        <v>44</v>
      </c>
      <c r="E122" s="319"/>
    </row>
    <row r="123" spans="2:6" s="320" customFormat="1" ht="12.75" customHeight="1">
      <c r="B123" s="378"/>
      <c r="C123" s="324"/>
      <c r="D123" s="389"/>
      <c r="E123" s="319"/>
    </row>
    <row r="124" spans="2:6" s="320" customFormat="1" ht="12.75" customHeight="1">
      <c r="B124" s="472" t="s">
        <v>392</v>
      </c>
      <c r="C124" s="471">
        <f>(C122)</f>
        <v>504.97199999999992</v>
      </c>
      <c r="D124" s="470" t="s">
        <v>44</v>
      </c>
      <c r="E124" s="473">
        <v>97914</v>
      </c>
      <c r="F124" s="479" t="s">
        <v>20</v>
      </c>
    </row>
    <row r="125" spans="2:6" s="320" customFormat="1" ht="12.75" customHeight="1">
      <c r="B125" s="323"/>
      <c r="C125" s="391"/>
      <c r="D125" s="325"/>
      <c r="E125" s="319"/>
    </row>
    <row r="126" spans="2:6" s="320" customFormat="1" ht="12.75" customHeight="1">
      <c r="B126" s="323"/>
      <c r="C126" s="391"/>
      <c r="D126" s="325"/>
      <c r="E126" s="319"/>
    </row>
    <row r="127" spans="2:6" ht="12.75" customHeight="1">
      <c r="B127" s="321" t="s">
        <v>393</v>
      </c>
      <c r="C127" s="385"/>
      <c r="D127" s="326"/>
      <c r="E127" s="327"/>
    </row>
    <row r="128" spans="2:6" ht="12.75" customHeight="1">
      <c r="B128" s="321"/>
      <c r="C128" s="385"/>
      <c r="D128" s="326"/>
      <c r="E128" s="327"/>
    </row>
    <row r="129" spans="2:66" ht="12.75" customHeight="1">
      <c r="B129" s="322" t="str">
        <f>'C-1.3_03'!$C$8</f>
        <v>Módulo de galeria de tubulações sob as ruas de acesso (C = 0,60m)</v>
      </c>
      <c r="C129" s="385"/>
      <c r="D129" s="326"/>
      <c r="E129" s="327"/>
      <c r="J129" s="431"/>
      <c r="K129" s="432"/>
      <c r="L129" s="432"/>
      <c r="M129" s="432"/>
      <c r="N129" s="432"/>
      <c r="O129" s="432"/>
      <c r="P129" s="432"/>
      <c r="Q129" s="432"/>
      <c r="R129" s="432"/>
      <c r="S129" s="432"/>
      <c r="T129" s="432"/>
      <c r="U129" s="432"/>
      <c r="V129" s="432"/>
      <c r="W129" s="432"/>
      <c r="X129" s="432"/>
      <c r="Y129" s="432"/>
      <c r="Z129" s="432"/>
      <c r="AA129" s="432"/>
      <c r="AB129" s="432"/>
      <c r="AC129" s="432"/>
      <c r="AD129" s="432"/>
      <c r="AE129" s="432"/>
      <c r="AF129" s="432"/>
      <c r="AG129" s="432"/>
      <c r="AH129" s="432"/>
      <c r="AI129" s="432"/>
      <c r="AJ129" s="432"/>
      <c r="AK129" s="432"/>
      <c r="AL129" s="432"/>
      <c r="AM129" s="432"/>
      <c r="AN129" s="432"/>
      <c r="AO129" s="432"/>
      <c r="AP129" s="432"/>
      <c r="AQ129" s="432"/>
      <c r="AR129" s="432"/>
      <c r="AS129" s="432"/>
      <c r="AT129" s="432"/>
      <c r="AU129" s="432"/>
      <c r="AV129" s="432"/>
      <c r="AW129" s="432"/>
      <c r="AX129" s="432"/>
      <c r="AY129" s="432"/>
      <c r="AZ129" s="432"/>
      <c r="BA129" s="432"/>
      <c r="BB129" s="432"/>
      <c r="BC129" s="432"/>
      <c r="BD129" s="432"/>
      <c r="BE129" s="432"/>
      <c r="BF129" s="432"/>
      <c r="BG129" s="432"/>
      <c r="BH129" s="432"/>
      <c r="BI129" s="432"/>
      <c r="BJ129" s="432"/>
      <c r="BK129" s="432"/>
      <c r="BL129" s="432"/>
      <c r="BM129" s="432"/>
      <c r="BN129" s="432"/>
    </row>
    <row r="130" spans="2:66" ht="12.75" customHeight="1">
      <c r="B130" s="322"/>
      <c r="C130" s="385"/>
      <c r="D130" s="326"/>
      <c r="E130" s="327"/>
      <c r="J130" s="433"/>
      <c r="K130" s="434"/>
      <c r="L130" s="434"/>
      <c r="M130" s="434"/>
      <c r="N130" s="434"/>
      <c r="O130" s="434"/>
      <c r="P130" s="434"/>
      <c r="Q130" s="434"/>
      <c r="R130" s="434"/>
      <c r="S130" s="434"/>
      <c r="T130" s="434"/>
      <c r="U130" s="434"/>
      <c r="V130" s="434"/>
      <c r="W130" s="434"/>
      <c r="X130" s="434"/>
      <c r="Y130" s="434"/>
      <c r="Z130" s="434"/>
      <c r="AA130" s="434"/>
      <c r="AB130" s="434"/>
      <c r="AC130" s="434"/>
      <c r="AD130" s="434"/>
      <c r="AE130" s="434"/>
      <c r="AF130" s="434"/>
      <c r="AG130" s="434"/>
      <c r="AH130" s="434"/>
      <c r="AI130" s="434"/>
      <c r="AJ130" s="434"/>
      <c r="AK130" s="434"/>
      <c r="AL130" s="434"/>
      <c r="AM130" s="434"/>
      <c r="AN130" s="434"/>
      <c r="AO130" s="434"/>
      <c r="AP130" s="434"/>
      <c r="AQ130" s="434"/>
      <c r="AR130" s="434"/>
      <c r="AS130" s="434"/>
      <c r="AT130" s="434"/>
      <c r="AU130" s="434"/>
      <c r="AV130" s="434"/>
      <c r="AW130" s="434"/>
      <c r="AX130" s="434"/>
      <c r="AY130" s="434"/>
      <c r="AZ130" s="434"/>
      <c r="BA130" s="434"/>
      <c r="BB130" s="434"/>
      <c r="BC130" s="434"/>
      <c r="BD130" s="434"/>
      <c r="BE130" s="434"/>
      <c r="BF130" s="434"/>
      <c r="BG130" s="434"/>
      <c r="BH130" s="434"/>
      <c r="BI130" s="434"/>
      <c r="BJ130" s="434"/>
      <c r="BK130" s="434"/>
      <c r="BL130" s="434"/>
      <c r="BM130" s="434"/>
      <c r="BN130" s="434"/>
    </row>
    <row r="131" spans="2:66" ht="12.75" customHeight="1">
      <c r="B131" s="331" t="s">
        <v>394</v>
      </c>
      <c r="C131" s="396">
        <v>0.6</v>
      </c>
      <c r="D131" s="397" t="s">
        <v>37</v>
      </c>
      <c r="E131" s="327"/>
      <c r="J131" s="435"/>
      <c r="K131" s="432"/>
      <c r="L131" s="432"/>
      <c r="M131" s="432"/>
      <c r="N131" s="432"/>
      <c r="O131" s="432"/>
      <c r="P131" s="432"/>
      <c r="Q131" s="432"/>
      <c r="R131" s="432"/>
      <c r="S131" s="432"/>
      <c r="T131" s="432"/>
      <c r="U131" s="432"/>
      <c r="V131" s="432"/>
      <c r="W131" s="432"/>
      <c r="X131" s="432"/>
      <c r="Y131" s="432"/>
      <c r="Z131" s="432"/>
      <c r="AA131" s="432"/>
      <c r="AB131" s="432"/>
      <c r="AC131" s="432"/>
      <c r="AD131" s="432"/>
      <c r="AE131" s="432"/>
      <c r="AF131" s="432"/>
      <c r="AG131" s="432"/>
      <c r="AH131" s="432"/>
      <c r="AI131" s="432"/>
      <c r="AJ131" s="432"/>
      <c r="AK131" s="432"/>
      <c r="AL131" s="432"/>
      <c r="AM131" s="432"/>
      <c r="AN131" s="432"/>
      <c r="AO131" s="432"/>
      <c r="AP131" s="432"/>
      <c r="AQ131" s="436"/>
      <c r="AR131" s="432"/>
      <c r="AS131" s="432"/>
      <c r="AT131" s="432"/>
      <c r="AU131" s="432"/>
      <c r="AV131" s="432"/>
      <c r="AW131" s="432"/>
      <c r="AX131" s="432"/>
      <c r="AY131" s="432"/>
      <c r="AZ131" s="432"/>
      <c r="BA131" s="432"/>
      <c r="BB131" s="432"/>
      <c r="BC131" s="432"/>
      <c r="BD131" s="432"/>
      <c r="BE131" s="432"/>
      <c r="BF131" s="432"/>
      <c r="BG131" s="432"/>
      <c r="BH131" s="432"/>
      <c r="BI131" s="432"/>
      <c r="BJ131" s="432"/>
      <c r="BK131" s="432"/>
      <c r="BL131" s="432"/>
      <c r="BM131" s="432"/>
      <c r="BN131" s="432"/>
    </row>
    <row r="132" spans="2:66" ht="12.75" customHeight="1">
      <c r="B132" s="321"/>
      <c r="C132" s="385"/>
      <c r="D132" s="326"/>
      <c r="E132" s="327"/>
      <c r="J132" s="435"/>
      <c r="K132" s="432"/>
      <c r="L132" s="432"/>
      <c r="M132" s="432"/>
      <c r="N132" s="432"/>
      <c r="O132" s="432"/>
      <c r="P132" s="432"/>
      <c r="Q132" s="432"/>
      <c r="R132" s="432"/>
      <c r="S132" s="432"/>
      <c r="T132" s="432"/>
      <c r="U132" s="432"/>
      <c r="V132" s="432"/>
      <c r="W132" s="432"/>
      <c r="X132" s="432"/>
      <c r="Y132" s="432"/>
      <c r="Z132" s="432"/>
      <c r="AA132" s="432"/>
      <c r="AB132" s="432"/>
      <c r="AC132" s="432"/>
      <c r="AD132" s="432"/>
      <c r="AE132" s="432"/>
      <c r="AF132" s="432"/>
      <c r="AG132" s="432"/>
      <c r="AH132" s="432"/>
      <c r="AI132" s="432"/>
      <c r="AJ132" s="432"/>
      <c r="AK132" s="432"/>
      <c r="AL132" s="432"/>
      <c r="AM132" s="432"/>
      <c r="AN132" s="432"/>
      <c r="AO132" s="432"/>
      <c r="AP132" s="432"/>
      <c r="AQ132" s="436"/>
      <c r="AR132" s="432"/>
      <c r="AS132" s="432"/>
      <c r="AT132" s="432"/>
      <c r="AU132" s="432"/>
      <c r="AV132" s="432"/>
      <c r="AW132" s="432"/>
      <c r="AX132" s="432"/>
      <c r="AY132" s="432"/>
      <c r="AZ132" s="432"/>
      <c r="BA132" s="432"/>
      <c r="BB132" s="432"/>
      <c r="BC132" s="432"/>
      <c r="BD132" s="432"/>
      <c r="BE132" s="432"/>
      <c r="BF132" s="432"/>
      <c r="BG132" s="432"/>
      <c r="BH132" s="432"/>
      <c r="BI132" s="432"/>
      <c r="BJ132" s="432"/>
      <c r="BK132" s="432"/>
      <c r="BL132" s="432"/>
      <c r="BM132" s="432"/>
      <c r="BN132" s="432"/>
    </row>
    <row r="133" spans="2:66" ht="12.75" customHeight="1">
      <c r="B133" s="331" t="s">
        <v>480</v>
      </c>
      <c r="C133" s="400">
        <v>2</v>
      </c>
      <c r="D133" s="326" t="s">
        <v>47</v>
      </c>
      <c r="E133" s="327"/>
      <c r="J133" s="435"/>
      <c r="K133" s="432"/>
      <c r="L133" s="432"/>
      <c r="M133" s="432"/>
      <c r="N133" s="432"/>
      <c r="O133" s="432"/>
      <c r="P133" s="432"/>
      <c r="Q133" s="432"/>
      <c r="R133" s="432"/>
      <c r="S133" s="432"/>
      <c r="T133" s="432"/>
      <c r="U133" s="432"/>
      <c r="V133" s="432"/>
      <c r="W133" s="432"/>
      <c r="X133" s="432"/>
      <c r="Y133" s="432"/>
      <c r="Z133" s="432"/>
      <c r="AA133" s="432"/>
      <c r="AB133" s="432"/>
      <c r="AC133" s="432"/>
      <c r="AD133" s="432"/>
      <c r="AE133" s="432"/>
      <c r="AF133" s="432"/>
      <c r="AG133" s="432"/>
      <c r="AH133" s="432"/>
      <c r="AI133" s="432"/>
      <c r="AJ133" s="432"/>
      <c r="AK133" s="432"/>
      <c r="AL133" s="432"/>
      <c r="AM133" s="432"/>
      <c r="AN133" s="432"/>
      <c r="AO133" s="432"/>
      <c r="AP133" s="432"/>
      <c r="AQ133" s="432"/>
      <c r="AR133" s="432"/>
      <c r="AS133" s="432"/>
      <c r="AT133" s="432"/>
      <c r="AU133" s="432"/>
      <c r="AV133" s="432"/>
      <c r="AW133" s="432"/>
      <c r="AX133" s="432"/>
      <c r="AY133" s="432"/>
      <c r="AZ133" s="432"/>
      <c r="BA133" s="436"/>
      <c r="BB133" s="432"/>
      <c r="BC133" s="432"/>
      <c r="BD133" s="432"/>
      <c r="BE133" s="432"/>
      <c r="BF133" s="432"/>
      <c r="BG133" s="432"/>
      <c r="BH133" s="432"/>
      <c r="BI133" s="432"/>
      <c r="BJ133" s="432"/>
      <c r="BK133" s="432"/>
      <c r="BL133" s="432"/>
      <c r="BM133" s="432"/>
      <c r="BN133" s="432"/>
    </row>
    <row r="134" spans="2:66" ht="12.75" customHeight="1">
      <c r="B134" s="322" t="s">
        <v>368</v>
      </c>
      <c r="C134" s="385">
        <v>13.8</v>
      </c>
      <c r="D134" s="326" t="s">
        <v>37</v>
      </c>
      <c r="E134" s="327"/>
      <c r="J134" s="435"/>
      <c r="K134" s="432"/>
      <c r="L134" s="432"/>
      <c r="M134" s="432"/>
      <c r="N134" s="432"/>
      <c r="O134" s="432"/>
      <c r="P134" s="432"/>
      <c r="Q134" s="432"/>
      <c r="R134" s="432"/>
      <c r="S134" s="432"/>
      <c r="T134" s="432"/>
      <c r="U134" s="432"/>
      <c r="V134" s="432"/>
      <c r="W134" s="432"/>
      <c r="X134" s="432"/>
      <c r="Y134" s="432"/>
      <c r="Z134" s="432"/>
      <c r="AA134" s="432"/>
      <c r="AB134" s="432"/>
      <c r="AC134" s="432"/>
      <c r="AD134" s="432"/>
      <c r="AE134" s="432"/>
      <c r="AF134" s="432"/>
      <c r="AG134" s="432"/>
      <c r="AH134" s="432"/>
      <c r="AI134" s="432"/>
      <c r="AJ134" s="432"/>
      <c r="AK134" s="432"/>
      <c r="AL134" s="432"/>
      <c r="AM134" s="432"/>
      <c r="AN134" s="432"/>
      <c r="AO134" s="432"/>
      <c r="AP134" s="432"/>
      <c r="AQ134" s="432"/>
      <c r="AR134" s="432"/>
      <c r="AS134" s="432"/>
      <c r="AT134" s="432"/>
      <c r="AU134" s="432"/>
      <c r="AV134" s="432"/>
      <c r="AW134" s="432"/>
      <c r="AX134" s="432"/>
      <c r="AY134" s="432"/>
      <c r="AZ134" s="432"/>
      <c r="BA134" s="432"/>
      <c r="BB134" s="432"/>
      <c r="BC134" s="432"/>
      <c r="BD134" s="432"/>
      <c r="BE134" s="432"/>
      <c r="BF134" s="432"/>
      <c r="BG134" s="432"/>
      <c r="BH134" s="432"/>
      <c r="BI134" s="432"/>
      <c r="BJ134" s="432"/>
      <c r="BK134" s="432"/>
      <c r="BL134" s="432"/>
      <c r="BM134" s="436"/>
      <c r="BN134" s="432"/>
    </row>
    <row r="135" spans="2:66" ht="12.75" customHeight="1">
      <c r="B135" s="322" t="s">
        <v>179</v>
      </c>
      <c r="C135" s="400">
        <f>(C134/$C$131)*C133</f>
        <v>46.000000000000007</v>
      </c>
      <c r="D135" s="326" t="s">
        <v>47</v>
      </c>
      <c r="E135" s="327"/>
      <c r="J135" s="435"/>
      <c r="K135" s="432"/>
      <c r="L135" s="432"/>
      <c r="M135" s="432"/>
      <c r="N135" s="432"/>
      <c r="O135" s="432"/>
      <c r="P135" s="432"/>
      <c r="Q135" s="432"/>
      <c r="R135" s="432"/>
      <c r="S135" s="432"/>
      <c r="T135" s="432"/>
      <c r="U135" s="432"/>
      <c r="V135" s="432"/>
      <c r="W135" s="432"/>
      <c r="X135" s="432"/>
      <c r="Y135" s="432"/>
      <c r="Z135" s="432"/>
      <c r="AA135" s="432"/>
      <c r="AB135" s="432"/>
      <c r="AC135" s="432"/>
      <c r="AD135" s="432"/>
      <c r="AE135" s="432"/>
      <c r="AF135" s="432"/>
      <c r="AG135" s="432"/>
      <c r="AH135" s="432"/>
      <c r="AI135" s="432"/>
      <c r="AJ135" s="432"/>
      <c r="AK135" s="432"/>
      <c r="AL135" s="432"/>
      <c r="AM135" s="432"/>
      <c r="AN135" s="432"/>
      <c r="AO135" s="432"/>
      <c r="AP135" s="432"/>
      <c r="AQ135" s="432"/>
      <c r="AR135" s="432"/>
      <c r="AS135" s="432"/>
      <c r="AT135" s="432"/>
      <c r="AU135" s="432"/>
      <c r="AV135" s="432"/>
      <c r="AW135" s="432"/>
      <c r="AX135" s="432"/>
      <c r="AY135" s="436"/>
      <c r="AZ135" s="432"/>
      <c r="BA135" s="432"/>
      <c r="BB135" s="432"/>
      <c r="BC135" s="432"/>
      <c r="BD135" s="432"/>
      <c r="BE135" s="432"/>
      <c r="BF135" s="432"/>
      <c r="BG135" s="432"/>
      <c r="BH135" s="432"/>
      <c r="BI135" s="432"/>
      <c r="BJ135" s="432"/>
      <c r="BK135" s="432"/>
      <c r="BL135" s="432"/>
      <c r="BM135" s="432"/>
      <c r="BN135" s="432"/>
    </row>
    <row r="136" spans="2:66" ht="12.75" customHeight="1">
      <c r="B136" s="321"/>
      <c r="C136" s="385"/>
      <c r="D136" s="326"/>
      <c r="E136" s="327"/>
      <c r="J136" s="436"/>
      <c r="K136" s="432"/>
      <c r="L136" s="432"/>
      <c r="M136" s="432"/>
      <c r="N136" s="432"/>
      <c r="O136" s="432"/>
      <c r="P136" s="432"/>
      <c r="Q136" s="432"/>
      <c r="R136" s="432"/>
      <c r="S136" s="432"/>
      <c r="T136" s="432"/>
      <c r="U136" s="432"/>
      <c r="V136" s="432"/>
      <c r="W136" s="432"/>
      <c r="X136" s="432"/>
      <c r="Y136" s="432"/>
      <c r="Z136" s="432"/>
      <c r="AA136" s="432"/>
      <c r="AB136" s="432"/>
      <c r="AC136" s="432"/>
      <c r="AD136" s="432"/>
      <c r="AE136" s="432"/>
      <c r="AF136" s="432"/>
      <c r="AG136" s="432"/>
      <c r="AH136" s="432"/>
      <c r="AI136" s="432"/>
      <c r="AJ136" s="432"/>
      <c r="AK136" s="432"/>
      <c r="AL136" s="432"/>
      <c r="AM136" s="432"/>
      <c r="AN136" s="432"/>
      <c r="AO136" s="432"/>
      <c r="AP136" s="432"/>
      <c r="AQ136" s="432"/>
      <c r="AR136" s="432"/>
      <c r="AS136" s="432"/>
      <c r="AT136" s="432"/>
      <c r="AU136" s="432"/>
      <c r="AV136" s="432"/>
      <c r="AW136" s="432"/>
      <c r="AX136" s="432"/>
      <c r="AY136" s="432"/>
      <c r="AZ136" s="432"/>
      <c r="BA136" s="432"/>
      <c r="BB136" s="432"/>
      <c r="BC136" s="432"/>
      <c r="BD136" s="432"/>
      <c r="BE136" s="432"/>
      <c r="BF136" s="432"/>
      <c r="BG136" s="432"/>
      <c r="BH136" s="432"/>
      <c r="BI136" s="432"/>
      <c r="BJ136" s="432"/>
      <c r="BK136" s="432"/>
      <c r="BL136" s="432"/>
      <c r="BM136" s="432"/>
      <c r="BN136" s="432"/>
    </row>
    <row r="137" spans="2:66" ht="12.75" customHeight="1">
      <c r="B137" s="331" t="s">
        <v>478</v>
      </c>
      <c r="C137" s="400">
        <v>1</v>
      </c>
      <c r="D137" s="326" t="s">
        <v>47</v>
      </c>
      <c r="E137" s="327"/>
      <c r="J137" s="431"/>
      <c r="K137" s="432"/>
      <c r="L137" s="432"/>
      <c r="M137" s="432"/>
      <c r="N137" s="432"/>
      <c r="O137" s="432"/>
      <c r="P137" s="432"/>
      <c r="Q137" s="432"/>
      <c r="R137" s="432"/>
      <c r="S137" s="432"/>
      <c r="T137" s="432"/>
      <c r="U137" s="432"/>
      <c r="V137" s="432"/>
      <c r="W137" s="432"/>
      <c r="X137" s="432"/>
      <c r="Y137" s="432"/>
      <c r="Z137" s="432"/>
      <c r="AA137" s="432"/>
      <c r="AB137" s="432"/>
      <c r="AC137" s="432"/>
      <c r="AD137" s="432"/>
      <c r="AE137" s="432"/>
      <c r="AF137" s="432"/>
      <c r="AG137" s="432"/>
      <c r="AH137" s="432"/>
      <c r="AI137" s="432"/>
      <c r="AJ137" s="432"/>
      <c r="AK137" s="432"/>
      <c r="AL137" s="432"/>
      <c r="AM137" s="432"/>
      <c r="AN137" s="432"/>
      <c r="AO137" s="432"/>
      <c r="AP137" s="432"/>
      <c r="AQ137" s="432"/>
      <c r="AR137" s="432"/>
      <c r="AS137" s="432"/>
      <c r="AT137" s="432"/>
      <c r="AU137" s="432"/>
      <c r="AV137" s="432"/>
      <c r="AW137" s="432"/>
      <c r="AX137" s="432"/>
      <c r="AY137" s="432"/>
      <c r="AZ137" s="432"/>
      <c r="BA137" s="432"/>
      <c r="BB137" s="432"/>
      <c r="BC137" s="432"/>
      <c r="BD137" s="432"/>
      <c r="BE137" s="432"/>
      <c r="BF137" s="432"/>
      <c r="BG137" s="432"/>
      <c r="BH137" s="432"/>
      <c r="BI137" s="432"/>
      <c r="BJ137" s="432"/>
      <c r="BK137" s="432"/>
      <c r="BL137" s="432"/>
      <c r="BM137" s="432"/>
      <c r="BN137" s="432"/>
    </row>
    <row r="138" spans="2:66" ht="12.75" customHeight="1">
      <c r="B138" s="322" t="s">
        <v>368</v>
      </c>
      <c r="C138" s="385">
        <v>6</v>
      </c>
      <c r="D138" s="326" t="s">
        <v>37</v>
      </c>
      <c r="E138" s="327"/>
      <c r="J138" s="435"/>
      <c r="K138" s="432"/>
      <c r="L138" s="432"/>
      <c r="M138" s="432"/>
      <c r="N138" s="432"/>
      <c r="O138" s="436"/>
      <c r="P138" s="432"/>
      <c r="Q138" s="432"/>
      <c r="R138" s="432"/>
      <c r="S138" s="432"/>
      <c r="T138" s="432"/>
      <c r="U138" s="432"/>
      <c r="V138" s="432"/>
      <c r="W138" s="432"/>
      <c r="X138" s="432"/>
      <c r="Y138" s="432"/>
      <c r="Z138" s="432"/>
      <c r="AA138" s="432"/>
      <c r="AB138" s="432"/>
      <c r="AC138" s="432"/>
      <c r="AD138" s="432"/>
      <c r="AE138" s="432"/>
      <c r="AF138" s="432"/>
      <c r="AG138" s="432"/>
      <c r="AH138" s="432"/>
      <c r="AI138" s="432"/>
      <c r="AJ138" s="432"/>
      <c r="AK138" s="432"/>
      <c r="AL138" s="432"/>
      <c r="AM138" s="432"/>
      <c r="AN138" s="432"/>
      <c r="AO138" s="432"/>
      <c r="AP138" s="432"/>
      <c r="AQ138" s="432"/>
      <c r="AR138" s="432"/>
      <c r="AS138" s="432"/>
      <c r="AT138" s="432"/>
      <c r="AU138" s="432"/>
      <c r="AV138" s="432"/>
      <c r="AW138" s="432"/>
      <c r="AX138" s="432"/>
      <c r="BC138" s="432"/>
      <c r="BD138" s="432"/>
      <c r="BE138" s="432"/>
      <c r="BF138" s="432"/>
      <c r="BG138" s="432"/>
      <c r="BH138" s="432"/>
      <c r="BI138" s="432"/>
      <c r="BJ138" s="432"/>
      <c r="BK138" s="432"/>
      <c r="BL138" s="432"/>
      <c r="BM138" s="432"/>
      <c r="BN138" s="432"/>
    </row>
    <row r="139" spans="2:66" ht="12.75" customHeight="1">
      <c r="B139" s="322" t="s">
        <v>179</v>
      </c>
      <c r="C139" s="400">
        <f>(C138/$C$131)*C137</f>
        <v>10</v>
      </c>
      <c r="D139" s="326" t="s">
        <v>47</v>
      </c>
      <c r="E139" s="327"/>
      <c r="J139" s="435"/>
      <c r="K139" s="432"/>
      <c r="L139" s="432"/>
      <c r="M139" s="432"/>
      <c r="N139" s="432"/>
      <c r="O139" s="432"/>
      <c r="P139" s="432"/>
      <c r="Q139" s="432"/>
      <c r="R139" s="432"/>
      <c r="S139" s="432"/>
      <c r="T139" s="432"/>
      <c r="U139" s="432"/>
      <c r="V139" s="432"/>
      <c r="W139" s="432"/>
      <c r="X139" s="432"/>
      <c r="Y139" s="432"/>
      <c r="Z139" s="432"/>
      <c r="AA139" s="432"/>
      <c r="AB139" s="432"/>
      <c r="AC139" s="432"/>
      <c r="AD139" s="432"/>
      <c r="AE139" s="432"/>
      <c r="AF139" s="432"/>
      <c r="AG139" s="432"/>
      <c r="AH139" s="432"/>
      <c r="AI139" s="432"/>
      <c r="AJ139" s="432"/>
      <c r="AK139" s="432"/>
      <c r="AL139" s="432"/>
      <c r="AM139" s="432"/>
      <c r="AN139" s="432"/>
      <c r="AO139" s="432"/>
      <c r="AP139" s="432"/>
      <c r="AQ139" s="432"/>
      <c r="AR139" s="432"/>
      <c r="AS139" s="432"/>
      <c r="AT139" s="432"/>
      <c r="AU139" s="432"/>
      <c r="AV139" s="432"/>
      <c r="AW139" s="432"/>
      <c r="AX139" s="432"/>
      <c r="BC139" s="432"/>
      <c r="BD139" s="432"/>
      <c r="BE139" s="432"/>
      <c r="BF139" s="432"/>
      <c r="BG139" s="432"/>
      <c r="BH139" s="432"/>
      <c r="BI139" s="432"/>
      <c r="BJ139" s="432"/>
      <c r="BK139" s="432"/>
      <c r="BL139" s="432"/>
      <c r="BM139" s="432"/>
      <c r="BN139" s="436"/>
    </row>
    <row r="140" spans="2:66" ht="12.75" customHeight="1">
      <c r="B140" s="321"/>
      <c r="C140" s="385"/>
      <c r="D140" s="326"/>
      <c r="E140" s="327"/>
      <c r="J140" s="435"/>
      <c r="K140" s="432"/>
      <c r="L140" s="436"/>
      <c r="M140" s="432"/>
      <c r="N140" s="432"/>
      <c r="O140" s="432"/>
      <c r="P140" s="432"/>
      <c r="Q140" s="432"/>
      <c r="R140" s="432"/>
      <c r="S140" s="432"/>
      <c r="T140" s="432"/>
      <c r="U140" s="432"/>
      <c r="V140" s="432"/>
      <c r="W140" s="432"/>
      <c r="X140" s="432"/>
      <c r="Y140" s="432"/>
      <c r="Z140" s="432"/>
      <c r="AA140" s="432"/>
      <c r="AB140" s="432"/>
      <c r="AC140" s="432"/>
      <c r="AD140" s="432"/>
      <c r="AE140" s="432"/>
      <c r="AF140" s="432"/>
      <c r="AG140" s="432"/>
      <c r="AH140" s="432"/>
      <c r="AI140" s="432"/>
      <c r="AJ140" s="432"/>
      <c r="AK140" s="432"/>
      <c r="AL140" s="432"/>
      <c r="AM140" s="432"/>
      <c r="AN140" s="432"/>
      <c r="AO140" s="432"/>
      <c r="AP140" s="432"/>
      <c r="AQ140" s="432"/>
      <c r="AR140" s="432"/>
      <c r="AS140" s="432"/>
      <c r="AT140" s="432"/>
      <c r="AU140" s="432"/>
      <c r="AV140" s="432"/>
      <c r="AW140" s="432"/>
      <c r="AX140" s="432"/>
      <c r="BC140" s="432"/>
      <c r="BD140" s="432"/>
      <c r="BE140" s="432"/>
      <c r="BF140" s="432"/>
      <c r="BG140" s="432"/>
      <c r="BH140" s="432"/>
      <c r="BI140" s="432"/>
      <c r="BJ140" s="432"/>
      <c r="BK140" s="432"/>
      <c r="BL140" s="432"/>
      <c r="BM140" s="432"/>
      <c r="BN140" s="432"/>
    </row>
    <row r="141" spans="2:66" ht="12.75" customHeight="1">
      <c r="B141" s="331" t="s">
        <v>477</v>
      </c>
      <c r="C141" s="400">
        <v>1</v>
      </c>
      <c r="D141" s="326" t="s">
        <v>47</v>
      </c>
      <c r="E141" s="327"/>
      <c r="J141" s="431"/>
      <c r="K141" s="432"/>
      <c r="L141" s="432"/>
      <c r="M141" s="432"/>
      <c r="N141" s="432"/>
      <c r="O141" s="432"/>
      <c r="P141" s="432"/>
      <c r="Q141" s="432"/>
      <c r="R141" s="432"/>
      <c r="S141" s="432"/>
      <c r="T141" s="432"/>
      <c r="U141" s="432"/>
      <c r="V141" s="432"/>
      <c r="W141" s="432"/>
      <c r="X141" s="432"/>
      <c r="Y141" s="432"/>
      <c r="Z141" s="432"/>
      <c r="AA141" s="432"/>
      <c r="AB141" s="432"/>
      <c r="AC141" s="432"/>
      <c r="AD141" s="432"/>
      <c r="AE141" s="432"/>
      <c r="AF141" s="432"/>
      <c r="AG141" s="432"/>
      <c r="AH141" s="432"/>
      <c r="AI141" s="432"/>
      <c r="AJ141" s="432"/>
      <c r="AK141" s="432"/>
      <c r="AL141" s="432"/>
      <c r="AM141" s="432"/>
      <c r="AN141" s="432"/>
      <c r="AO141" s="432"/>
      <c r="AP141" s="432"/>
      <c r="AQ141" s="432"/>
      <c r="AR141" s="432"/>
      <c r="AS141" s="432"/>
      <c r="AT141" s="432"/>
      <c r="AU141" s="432"/>
      <c r="AV141" s="432"/>
      <c r="AW141" s="432"/>
      <c r="AX141" s="432"/>
      <c r="BC141" s="432"/>
      <c r="BD141" s="432"/>
      <c r="BE141" s="432"/>
      <c r="BF141" s="432"/>
      <c r="BG141" s="432"/>
      <c r="BH141" s="432"/>
      <c r="BI141" s="432"/>
      <c r="BJ141" s="432"/>
      <c r="BK141" s="432"/>
      <c r="BL141" s="432"/>
      <c r="BM141" s="432"/>
      <c r="BN141" s="432"/>
    </row>
    <row r="142" spans="2:66" ht="12.75" customHeight="1">
      <c r="B142" s="322" t="s">
        <v>368</v>
      </c>
      <c r="C142" s="385">
        <v>10.8</v>
      </c>
      <c r="D142" s="326" t="s">
        <v>37</v>
      </c>
      <c r="E142" s="327"/>
      <c r="J142" s="435"/>
      <c r="K142" s="432"/>
      <c r="L142" s="432"/>
      <c r="M142" s="432"/>
      <c r="N142" s="432"/>
      <c r="O142" s="436"/>
      <c r="P142" s="432"/>
      <c r="Q142" s="432"/>
      <c r="R142" s="432"/>
      <c r="S142" s="432"/>
      <c r="T142" s="432"/>
      <c r="U142" s="432"/>
      <c r="V142" s="432"/>
      <c r="W142" s="432"/>
      <c r="X142" s="432"/>
      <c r="Y142" s="432"/>
      <c r="Z142" s="432"/>
      <c r="AA142" s="432"/>
      <c r="AB142" s="432"/>
      <c r="AC142" s="432"/>
      <c r="AD142" s="432"/>
      <c r="AE142" s="432"/>
      <c r="AF142" s="432"/>
      <c r="AG142" s="432"/>
      <c r="AH142" s="432"/>
      <c r="AI142" s="432"/>
      <c r="AJ142" s="432"/>
      <c r="AK142" s="432"/>
      <c r="AL142" s="432"/>
      <c r="AM142" s="432"/>
      <c r="AN142" s="432"/>
      <c r="AO142" s="432"/>
      <c r="AP142" s="432"/>
      <c r="AQ142" s="432"/>
      <c r="AR142" s="432"/>
      <c r="AS142" s="432"/>
      <c r="AT142" s="432"/>
      <c r="AU142" s="432"/>
      <c r="AV142" s="432"/>
      <c r="AW142" s="432"/>
      <c r="AX142" s="432"/>
      <c r="BC142" s="432"/>
      <c r="BD142" s="432"/>
      <c r="BE142" s="432"/>
      <c r="BF142" s="432"/>
      <c r="BG142" s="432"/>
      <c r="BH142" s="432"/>
      <c r="BI142" s="432"/>
      <c r="BJ142" s="432"/>
      <c r="BK142" s="432"/>
      <c r="BL142" s="432"/>
      <c r="BM142" s="432"/>
      <c r="BN142" s="432"/>
    </row>
    <row r="143" spans="2:66" ht="12.75" customHeight="1">
      <c r="B143" s="322" t="s">
        <v>179</v>
      </c>
      <c r="C143" s="400">
        <f>(C142/$C$131)*C141</f>
        <v>18.000000000000004</v>
      </c>
      <c r="D143" s="326" t="s">
        <v>47</v>
      </c>
      <c r="E143" s="327"/>
      <c r="J143" s="435"/>
      <c r="K143" s="432"/>
      <c r="L143" s="432"/>
      <c r="M143" s="432"/>
      <c r="N143" s="432"/>
      <c r="O143" s="432"/>
      <c r="P143" s="432"/>
      <c r="Q143" s="432"/>
      <c r="R143" s="432"/>
      <c r="S143" s="432"/>
      <c r="T143" s="432"/>
      <c r="U143" s="432"/>
      <c r="V143" s="432"/>
      <c r="W143" s="432"/>
      <c r="X143" s="432"/>
      <c r="Y143" s="432"/>
      <c r="Z143" s="432"/>
      <c r="AA143" s="432"/>
      <c r="AB143" s="432"/>
      <c r="AC143" s="432"/>
      <c r="AD143" s="432"/>
      <c r="AE143" s="432"/>
      <c r="AF143" s="432"/>
      <c r="AG143" s="432"/>
      <c r="AH143" s="432"/>
      <c r="AI143" s="432"/>
      <c r="AJ143" s="432"/>
      <c r="AK143" s="432"/>
      <c r="AL143" s="432"/>
      <c r="AM143" s="432"/>
      <c r="AN143" s="432"/>
      <c r="AO143" s="432"/>
      <c r="AP143" s="432"/>
      <c r="AQ143" s="432"/>
      <c r="AR143" s="432"/>
      <c r="AS143" s="432"/>
      <c r="AT143" s="432"/>
      <c r="AU143" s="432"/>
      <c r="AV143" s="432"/>
      <c r="AW143" s="432"/>
      <c r="AX143" s="432"/>
      <c r="BC143" s="432"/>
      <c r="BD143" s="432"/>
      <c r="BE143" s="432"/>
      <c r="BF143" s="432"/>
      <c r="BG143" s="432"/>
      <c r="BH143" s="432"/>
      <c r="BI143" s="432"/>
      <c r="BJ143" s="432"/>
      <c r="BK143" s="432"/>
      <c r="BL143" s="432"/>
      <c r="BM143" s="436"/>
      <c r="BN143" s="432"/>
    </row>
    <row r="144" spans="2:66" ht="12.75" customHeight="1">
      <c r="B144" s="321"/>
      <c r="C144" s="385"/>
      <c r="D144" s="326"/>
      <c r="E144" s="327"/>
      <c r="J144" s="435"/>
      <c r="K144" s="432"/>
      <c r="L144" s="436"/>
      <c r="M144" s="432"/>
      <c r="N144" s="432"/>
      <c r="O144" s="432"/>
      <c r="P144" s="432"/>
      <c r="Q144" s="432"/>
      <c r="R144" s="432"/>
      <c r="S144" s="432"/>
      <c r="T144" s="432"/>
      <c r="U144" s="432"/>
      <c r="V144" s="432"/>
      <c r="W144" s="432"/>
      <c r="X144" s="432"/>
      <c r="Y144" s="432"/>
      <c r="Z144" s="432"/>
      <c r="AA144" s="432"/>
      <c r="AB144" s="432"/>
      <c r="AC144" s="432"/>
      <c r="AD144" s="432"/>
      <c r="AE144" s="432"/>
      <c r="AF144" s="432"/>
      <c r="AG144" s="432"/>
      <c r="AH144" s="432"/>
      <c r="AI144" s="432"/>
      <c r="AJ144" s="432"/>
      <c r="AK144" s="432"/>
      <c r="AL144" s="432"/>
      <c r="AM144" s="432"/>
      <c r="AN144" s="432"/>
      <c r="AO144" s="432"/>
      <c r="AP144" s="432"/>
      <c r="AQ144" s="432"/>
      <c r="AR144" s="432"/>
      <c r="AS144" s="432"/>
      <c r="AT144" s="432"/>
      <c r="AU144" s="432"/>
      <c r="AV144" s="432"/>
      <c r="AW144" s="432"/>
      <c r="AX144" s="432"/>
      <c r="BC144" s="432"/>
      <c r="BD144" s="432"/>
      <c r="BE144" s="432"/>
      <c r="BF144" s="432"/>
      <c r="BG144" s="432"/>
      <c r="BH144" s="432"/>
      <c r="BI144" s="432"/>
      <c r="BJ144" s="432"/>
      <c r="BK144" s="432"/>
      <c r="BL144" s="432"/>
      <c r="BM144" s="432"/>
      <c r="BN144" s="432"/>
    </row>
    <row r="145" spans="2:66" ht="12.75" customHeight="1">
      <c r="B145" s="331" t="s">
        <v>479</v>
      </c>
      <c r="C145" s="400">
        <v>1</v>
      </c>
      <c r="D145" s="326" t="s">
        <v>47</v>
      </c>
      <c r="E145" s="327"/>
      <c r="J145" s="436"/>
      <c r="K145" s="432"/>
      <c r="L145" s="432"/>
      <c r="M145" s="432"/>
      <c r="N145" s="432"/>
      <c r="O145" s="432"/>
      <c r="P145" s="432"/>
      <c r="Q145" s="432"/>
      <c r="R145" s="432"/>
      <c r="S145" s="432"/>
      <c r="T145" s="432"/>
      <c r="U145" s="432"/>
      <c r="V145" s="432"/>
      <c r="W145" s="432"/>
      <c r="X145" s="432"/>
      <c r="Y145" s="432"/>
      <c r="Z145" s="432"/>
      <c r="AA145" s="432"/>
      <c r="AB145" s="432"/>
      <c r="AC145" s="432"/>
      <c r="AD145" s="432"/>
      <c r="AE145" s="432"/>
      <c r="AF145" s="432"/>
      <c r="AG145" s="432"/>
      <c r="AH145" s="432"/>
      <c r="AI145" s="432"/>
      <c r="AJ145" s="432"/>
      <c r="AK145" s="432"/>
      <c r="AL145" s="432"/>
      <c r="AM145" s="432"/>
      <c r="AN145" s="432"/>
      <c r="AO145" s="432"/>
      <c r="AP145" s="432"/>
      <c r="AQ145" s="432"/>
      <c r="AR145" s="432"/>
      <c r="AS145" s="432"/>
      <c r="AT145" s="432"/>
      <c r="AU145" s="432"/>
      <c r="AV145" s="432"/>
      <c r="AW145" s="432"/>
      <c r="AX145" s="432"/>
      <c r="BC145" s="432"/>
      <c r="BD145" s="432"/>
      <c r="BE145" s="432"/>
      <c r="BF145" s="432"/>
      <c r="BG145" s="432"/>
      <c r="BH145" s="432"/>
      <c r="BI145" s="432"/>
      <c r="BJ145" s="432"/>
      <c r="BK145" s="432"/>
      <c r="BL145" s="432"/>
      <c r="BM145" s="432"/>
      <c r="BN145" s="432"/>
    </row>
    <row r="146" spans="2:66" ht="12.75" customHeight="1">
      <c r="B146" s="322" t="s">
        <v>368</v>
      </c>
      <c r="C146" s="385">
        <v>5.4</v>
      </c>
      <c r="D146" s="326" t="s">
        <v>37</v>
      </c>
      <c r="E146" s="327"/>
      <c r="J146" s="431"/>
      <c r="K146" s="432"/>
      <c r="L146" s="432"/>
      <c r="M146" s="432"/>
      <c r="N146" s="432"/>
      <c r="O146" s="432"/>
      <c r="P146" s="432"/>
      <c r="Q146" s="432"/>
      <c r="R146" s="432"/>
      <c r="S146" s="432"/>
      <c r="T146" s="432"/>
      <c r="U146" s="432"/>
      <c r="V146" s="432"/>
      <c r="W146" s="432"/>
      <c r="X146" s="432"/>
      <c r="Y146" s="432"/>
      <c r="Z146" s="432"/>
      <c r="AA146" s="432"/>
      <c r="AB146" s="432"/>
      <c r="AC146" s="432"/>
      <c r="AD146" s="432"/>
      <c r="AE146" s="432"/>
      <c r="AF146" s="432"/>
      <c r="AG146" s="432"/>
      <c r="AH146" s="432"/>
      <c r="AI146" s="432"/>
      <c r="AJ146" s="432"/>
      <c r="AK146" s="432"/>
      <c r="AL146" s="432"/>
      <c r="AM146" s="432"/>
      <c r="AN146" s="432"/>
      <c r="AO146" s="432"/>
      <c r="AP146" s="432"/>
      <c r="AQ146" s="432"/>
      <c r="AR146" s="432"/>
      <c r="AS146" s="432"/>
      <c r="AT146" s="432"/>
      <c r="AU146" s="432"/>
      <c r="AV146" s="432"/>
      <c r="AW146" s="432"/>
      <c r="AX146" s="432"/>
      <c r="BC146" s="432"/>
      <c r="BD146" s="432"/>
      <c r="BE146" s="432"/>
      <c r="BF146" s="432"/>
      <c r="BG146" s="432"/>
      <c r="BH146" s="432"/>
      <c r="BI146" s="432"/>
      <c r="BJ146" s="432"/>
      <c r="BK146" s="432"/>
      <c r="BL146" s="432"/>
      <c r="BM146" s="432"/>
      <c r="BN146" s="432"/>
    </row>
    <row r="147" spans="2:66" ht="12.75" customHeight="1">
      <c r="B147" s="322" t="s">
        <v>179</v>
      </c>
      <c r="C147" s="400">
        <f>(C146/$C$131)*C145</f>
        <v>9.0000000000000018</v>
      </c>
      <c r="D147" s="326" t="s">
        <v>47</v>
      </c>
      <c r="E147" s="327"/>
      <c r="J147" s="435"/>
      <c r="K147" s="432"/>
      <c r="L147" s="432"/>
      <c r="M147" s="432"/>
      <c r="N147" s="432"/>
      <c r="O147" s="436"/>
      <c r="P147" s="432"/>
      <c r="Q147" s="432"/>
      <c r="R147" s="432"/>
      <c r="S147" s="432"/>
      <c r="T147" s="432"/>
      <c r="U147" s="432"/>
      <c r="V147" s="432"/>
      <c r="W147" s="432"/>
      <c r="X147" s="432"/>
      <c r="Y147" s="432"/>
      <c r="Z147" s="432"/>
      <c r="AA147" s="432"/>
      <c r="AB147" s="432"/>
      <c r="AC147" s="432"/>
      <c r="AD147" s="432"/>
      <c r="AE147" s="432"/>
      <c r="AF147" s="432"/>
      <c r="AG147" s="432"/>
      <c r="AH147" s="432"/>
      <c r="AI147" s="432"/>
      <c r="AJ147" s="432"/>
      <c r="AK147" s="432"/>
      <c r="AL147" s="432"/>
      <c r="AM147" s="432"/>
      <c r="AN147" s="432"/>
      <c r="AO147" s="432"/>
      <c r="AP147" s="432"/>
      <c r="AQ147" s="432"/>
      <c r="AR147" s="432"/>
      <c r="AS147" s="432"/>
      <c r="AT147" s="432"/>
      <c r="AU147" s="432"/>
      <c r="AV147" s="432"/>
      <c r="AW147" s="432"/>
      <c r="AX147" s="432"/>
      <c r="BC147" s="432"/>
      <c r="BD147" s="432"/>
      <c r="BE147" s="432"/>
      <c r="BF147" s="432"/>
      <c r="BG147" s="432"/>
      <c r="BH147" s="432"/>
      <c r="BI147" s="432"/>
      <c r="BJ147" s="432"/>
      <c r="BK147" s="432"/>
      <c r="BL147" s="432"/>
      <c r="BM147" s="432"/>
      <c r="BN147" s="432"/>
    </row>
    <row r="148" spans="2:66" ht="12.75" customHeight="1">
      <c r="B148" s="321"/>
      <c r="C148" s="385"/>
      <c r="D148" s="326"/>
      <c r="E148" s="327"/>
      <c r="J148" s="435"/>
      <c r="K148" s="432"/>
      <c r="L148" s="432"/>
      <c r="M148" s="432"/>
      <c r="N148" s="432"/>
      <c r="O148" s="432"/>
      <c r="P148" s="432"/>
      <c r="Q148" s="432"/>
      <c r="R148" s="432"/>
      <c r="S148" s="432"/>
      <c r="T148" s="432"/>
      <c r="U148" s="432"/>
      <c r="V148" s="432"/>
      <c r="W148" s="432"/>
      <c r="X148" s="432"/>
      <c r="Y148" s="432"/>
      <c r="Z148" s="432"/>
      <c r="AA148" s="432"/>
      <c r="AB148" s="432"/>
      <c r="AC148" s="432"/>
      <c r="AD148" s="432"/>
      <c r="AE148" s="432"/>
      <c r="AF148" s="432"/>
      <c r="AG148" s="432"/>
      <c r="AH148" s="432"/>
      <c r="AI148" s="432"/>
      <c r="AJ148" s="432"/>
      <c r="AK148" s="432"/>
      <c r="AL148" s="432"/>
      <c r="AM148" s="432"/>
      <c r="AN148" s="432"/>
      <c r="AO148" s="432"/>
      <c r="AP148" s="432"/>
      <c r="AQ148" s="432"/>
      <c r="AR148" s="432"/>
      <c r="AS148" s="432"/>
      <c r="AT148" s="432"/>
      <c r="AU148" s="432"/>
      <c r="AV148" s="432"/>
      <c r="AW148" s="432"/>
      <c r="AX148" s="432"/>
      <c r="BC148" s="432"/>
      <c r="BD148" s="432"/>
      <c r="BE148" s="432"/>
      <c r="BF148" s="432"/>
      <c r="BG148" s="432"/>
      <c r="BH148" s="432"/>
      <c r="BI148" s="432"/>
      <c r="BJ148" s="432"/>
      <c r="BK148" s="432"/>
      <c r="BL148" s="432"/>
      <c r="BM148" s="432"/>
      <c r="BN148" s="436"/>
    </row>
    <row r="149" spans="2:66" ht="12.75" customHeight="1">
      <c r="B149" s="472" t="s">
        <v>395</v>
      </c>
      <c r="C149" s="474">
        <f>(C135+C139+C143+C147)</f>
        <v>83.000000000000014</v>
      </c>
      <c r="D149" s="470" t="s">
        <v>47</v>
      </c>
      <c r="E149" s="473" t="str">
        <f>'C-1.3_03'!$C$7</f>
        <v>C-1.3_03</v>
      </c>
      <c r="F149" s="479" t="str">
        <f>'C-1.3_03'!$C$6</f>
        <v>COMP.</v>
      </c>
      <c r="J149" s="435"/>
      <c r="K149" s="432"/>
      <c r="L149" s="432"/>
      <c r="M149" s="432"/>
      <c r="N149" s="432"/>
      <c r="O149" s="432"/>
      <c r="P149" s="432"/>
      <c r="Q149" s="432"/>
      <c r="R149" s="432"/>
      <c r="S149" s="432"/>
      <c r="T149" s="432"/>
      <c r="U149" s="432"/>
      <c r="V149" s="432"/>
      <c r="W149" s="432"/>
      <c r="X149" s="432"/>
      <c r="Y149" s="432"/>
      <c r="Z149" s="432"/>
      <c r="AA149" s="432"/>
      <c r="AB149" s="432"/>
      <c r="AC149" s="432"/>
      <c r="AD149" s="432"/>
      <c r="AE149" s="432"/>
      <c r="AF149" s="432"/>
      <c r="AG149" s="432"/>
      <c r="AH149" s="432"/>
      <c r="AI149" s="432"/>
      <c r="AJ149" s="432"/>
      <c r="AK149" s="432"/>
      <c r="AL149" s="432"/>
      <c r="AM149" s="432"/>
      <c r="AN149" s="432"/>
      <c r="AO149" s="432"/>
      <c r="AP149" s="432"/>
      <c r="AQ149" s="432"/>
      <c r="AR149" s="432"/>
      <c r="AS149" s="432"/>
      <c r="AT149" s="432"/>
      <c r="AU149" s="432"/>
      <c r="AV149" s="432"/>
      <c r="AW149" s="432"/>
      <c r="AX149" s="432"/>
      <c r="BC149" s="432"/>
      <c r="BD149" s="432"/>
      <c r="BE149" s="432"/>
      <c r="BF149" s="432"/>
      <c r="BG149" s="432"/>
      <c r="BH149" s="432"/>
      <c r="BI149" s="432"/>
      <c r="BJ149" s="432"/>
      <c r="BK149" s="432"/>
      <c r="BL149" s="432"/>
      <c r="BM149" s="432"/>
      <c r="BN149" s="436"/>
    </row>
    <row r="150" spans="2:66" ht="12.75" customHeight="1">
      <c r="B150" s="321"/>
      <c r="C150" s="385"/>
      <c r="D150" s="326"/>
      <c r="E150" s="327"/>
      <c r="J150" s="435"/>
      <c r="K150" s="432"/>
      <c r="L150" s="432"/>
      <c r="M150" s="432"/>
      <c r="N150" s="432"/>
      <c r="O150" s="432"/>
      <c r="P150" s="432"/>
      <c r="Q150" s="432"/>
      <c r="R150" s="432"/>
      <c r="S150" s="432"/>
      <c r="T150" s="432"/>
      <c r="U150" s="432"/>
      <c r="V150" s="432"/>
      <c r="W150" s="432"/>
      <c r="X150" s="432"/>
      <c r="Y150" s="432"/>
      <c r="Z150" s="432"/>
      <c r="AA150" s="432"/>
      <c r="AB150" s="432"/>
      <c r="AC150" s="432"/>
      <c r="AD150" s="432"/>
      <c r="AE150" s="432"/>
      <c r="AF150" s="432"/>
      <c r="AG150" s="432"/>
      <c r="AH150" s="432"/>
      <c r="AI150" s="432"/>
      <c r="AJ150" s="432"/>
      <c r="AK150" s="432"/>
      <c r="AL150" s="432"/>
      <c r="AM150" s="432"/>
      <c r="AN150" s="432"/>
      <c r="AO150" s="432"/>
      <c r="AP150" s="432"/>
      <c r="AQ150" s="432"/>
      <c r="AR150" s="432"/>
      <c r="AS150" s="432"/>
      <c r="AT150" s="432"/>
      <c r="AU150" s="432"/>
      <c r="AV150" s="432"/>
      <c r="AW150" s="432"/>
      <c r="AX150" s="432"/>
      <c r="BC150" s="432"/>
      <c r="BD150" s="432"/>
      <c r="BE150" s="432"/>
      <c r="BF150" s="432"/>
      <c r="BG150" s="432"/>
      <c r="BH150" s="432"/>
      <c r="BI150" s="432"/>
      <c r="BJ150" s="432"/>
      <c r="BK150" s="432"/>
      <c r="BL150" s="432"/>
      <c r="BM150" s="432"/>
      <c r="BN150" s="436"/>
    </row>
    <row r="151" spans="2:66" ht="12.75" customHeight="1">
      <c r="B151" s="321"/>
      <c r="C151" s="385"/>
      <c r="D151" s="326"/>
      <c r="E151" s="327"/>
      <c r="J151" s="435"/>
      <c r="K151" s="432"/>
      <c r="L151" s="432"/>
      <c r="M151" s="432"/>
      <c r="N151" s="432"/>
      <c r="O151" s="432"/>
      <c r="P151" s="432"/>
      <c r="Q151" s="432"/>
      <c r="R151" s="432"/>
      <c r="S151" s="432"/>
      <c r="T151" s="432"/>
      <c r="U151" s="432"/>
      <c r="V151" s="432"/>
      <c r="W151" s="432"/>
      <c r="X151" s="432"/>
      <c r="Y151" s="432"/>
      <c r="Z151" s="432"/>
      <c r="AA151" s="432"/>
      <c r="AB151" s="432"/>
      <c r="AC151" s="432"/>
      <c r="AD151" s="432"/>
      <c r="AE151" s="432"/>
      <c r="AF151" s="432"/>
      <c r="AG151" s="432"/>
      <c r="AH151" s="432"/>
      <c r="AI151" s="432"/>
      <c r="AJ151" s="432"/>
      <c r="AK151" s="432"/>
      <c r="AL151" s="432"/>
      <c r="AM151" s="432"/>
      <c r="AN151" s="432"/>
      <c r="AO151" s="432"/>
      <c r="AP151" s="432"/>
      <c r="AQ151" s="432"/>
      <c r="AR151" s="432"/>
      <c r="AS151" s="432"/>
      <c r="AT151" s="432"/>
      <c r="AU151" s="432"/>
      <c r="AV151" s="432"/>
      <c r="AW151" s="432"/>
      <c r="AX151" s="432"/>
      <c r="BC151" s="432"/>
      <c r="BD151" s="432"/>
      <c r="BE151" s="432"/>
      <c r="BF151" s="432"/>
      <c r="BG151" s="432"/>
      <c r="BH151" s="432"/>
      <c r="BI151" s="432"/>
      <c r="BJ151" s="432"/>
      <c r="BK151" s="432"/>
      <c r="BL151" s="432"/>
      <c r="BM151" s="432"/>
      <c r="BN151" s="436"/>
    </row>
    <row r="152" spans="2:66" ht="12.75" customHeight="1">
      <c r="B152" s="321" t="s">
        <v>396</v>
      </c>
      <c r="C152" s="385"/>
      <c r="D152" s="326"/>
      <c r="E152" s="327"/>
      <c r="J152" s="435"/>
      <c r="K152" s="432"/>
      <c r="L152" s="432"/>
      <c r="M152" s="436"/>
      <c r="N152" s="432"/>
      <c r="O152" s="432"/>
      <c r="P152" s="432"/>
      <c r="Q152" s="432"/>
      <c r="R152" s="432"/>
      <c r="S152" s="432"/>
      <c r="T152" s="432"/>
      <c r="U152" s="432"/>
      <c r="V152" s="432"/>
      <c r="W152" s="432"/>
      <c r="X152" s="432"/>
      <c r="Y152" s="432"/>
      <c r="Z152" s="432"/>
      <c r="AA152" s="432"/>
      <c r="AB152" s="432"/>
      <c r="AC152" s="432"/>
      <c r="AD152" s="432"/>
      <c r="AE152" s="432"/>
      <c r="AF152" s="432"/>
      <c r="AG152" s="432"/>
      <c r="AH152" s="432"/>
      <c r="AI152" s="432"/>
      <c r="AJ152" s="432"/>
      <c r="AK152" s="432"/>
      <c r="AL152" s="432"/>
      <c r="AM152" s="432"/>
      <c r="AN152" s="432"/>
      <c r="AO152" s="432"/>
      <c r="AP152" s="432"/>
      <c r="AQ152" s="432"/>
      <c r="AR152" s="432"/>
      <c r="AS152" s="432"/>
      <c r="AT152" s="432"/>
      <c r="AU152" s="432"/>
      <c r="AV152" s="432"/>
      <c r="AW152" s="432"/>
      <c r="AX152" s="432"/>
      <c r="BC152" s="432"/>
      <c r="BD152" s="432"/>
      <c r="BE152" s="432"/>
      <c r="BF152" s="432"/>
      <c r="BG152" s="432"/>
      <c r="BH152" s="432"/>
      <c r="BI152" s="432"/>
      <c r="BJ152" s="432"/>
      <c r="BK152" s="432"/>
      <c r="BL152" s="432"/>
      <c r="BM152" s="432"/>
      <c r="BN152" s="432"/>
    </row>
    <row r="153" spans="2:66" ht="12.75" customHeight="1">
      <c r="B153" s="321"/>
      <c r="C153" s="385"/>
      <c r="D153" s="326"/>
      <c r="E153" s="327"/>
      <c r="J153" s="436"/>
      <c r="K153" s="432"/>
      <c r="L153" s="432"/>
      <c r="M153" s="432"/>
      <c r="N153" s="432"/>
      <c r="O153" s="432"/>
      <c r="P153" s="432"/>
      <c r="Q153" s="432"/>
      <c r="R153" s="432"/>
      <c r="S153" s="432"/>
      <c r="T153" s="432"/>
      <c r="U153" s="432"/>
      <c r="V153" s="432"/>
      <c r="W153" s="432"/>
      <c r="X153" s="432"/>
      <c r="Y153" s="432"/>
      <c r="Z153" s="432"/>
      <c r="AA153" s="432"/>
      <c r="AB153" s="432"/>
      <c r="AC153" s="432"/>
      <c r="AD153" s="432"/>
      <c r="AE153" s="432"/>
      <c r="AF153" s="432"/>
      <c r="AG153" s="432"/>
      <c r="AH153" s="432"/>
      <c r="AI153" s="432"/>
      <c r="AJ153" s="432"/>
      <c r="AK153" s="432"/>
      <c r="AL153" s="432"/>
      <c r="AM153" s="432"/>
      <c r="AN153" s="432"/>
      <c r="AO153" s="432"/>
      <c r="AP153" s="432"/>
      <c r="AQ153" s="432"/>
      <c r="AR153" s="432"/>
      <c r="AS153" s="432"/>
      <c r="AT153" s="432"/>
      <c r="AU153" s="432"/>
      <c r="AV153" s="432"/>
      <c r="AW153" s="432"/>
      <c r="AX153" s="432"/>
      <c r="BC153" s="432"/>
      <c r="BD153" s="432"/>
      <c r="BE153" s="432"/>
      <c r="BF153" s="432"/>
      <c r="BG153" s="432"/>
      <c r="BH153" s="432"/>
      <c r="BI153" s="432"/>
      <c r="BJ153" s="432"/>
      <c r="BK153" s="432"/>
      <c r="BL153" s="432"/>
      <c r="BM153" s="432"/>
      <c r="BN153" s="432"/>
    </row>
    <row r="154" spans="2:66" ht="12.75" customHeight="1">
      <c r="B154" s="382" t="s">
        <v>397</v>
      </c>
      <c r="C154" s="385"/>
      <c r="D154" s="382"/>
      <c r="E154" s="327"/>
    </row>
    <row r="155" spans="2:66" ht="12.75" customHeight="1">
      <c r="B155" s="322"/>
      <c r="C155" s="329"/>
      <c r="D155" s="322"/>
      <c r="E155" s="327"/>
    </row>
    <row r="156" spans="2:66" ht="12.75" customHeight="1">
      <c r="B156" s="322" t="str">
        <f>B21</f>
        <v>Área total de levantamento de passeios cimentados</v>
      </c>
      <c r="C156" s="329">
        <f t="shared" ref="C156:D156" si="4">C21</f>
        <v>35.200000000000003</v>
      </c>
      <c r="D156" s="322" t="str">
        <f t="shared" si="4"/>
        <v>m²</v>
      </c>
      <c r="E156" s="327"/>
    </row>
    <row r="157" spans="2:66" ht="12.75" customHeight="1">
      <c r="B157" s="322" t="s">
        <v>179</v>
      </c>
      <c r="C157" s="329">
        <f>(C156)</f>
        <v>35.200000000000003</v>
      </c>
      <c r="D157" s="322" t="str">
        <f>D156</f>
        <v>m²</v>
      </c>
      <c r="E157" s="327"/>
    </row>
    <row r="158" spans="2:66" ht="12.75" customHeight="1">
      <c r="B158" s="322"/>
      <c r="C158" s="329"/>
      <c r="D158" s="322"/>
      <c r="E158" s="327"/>
    </row>
    <row r="159" spans="2:66" ht="12.75" customHeight="1">
      <c r="B159" s="462" t="s">
        <v>398</v>
      </c>
      <c r="C159" s="462">
        <f>(C157)</f>
        <v>35.200000000000003</v>
      </c>
      <c r="D159" s="463" t="s">
        <v>21</v>
      </c>
      <c r="E159" s="473">
        <v>94997</v>
      </c>
      <c r="F159" s="479" t="s">
        <v>20</v>
      </c>
    </row>
    <row r="160" spans="2:66" ht="12.75" customHeight="1">
      <c r="B160" s="321"/>
      <c r="C160" s="388"/>
      <c r="D160" s="321"/>
      <c r="E160" s="327"/>
    </row>
    <row r="161" spans="2:5" ht="12.75" customHeight="1">
      <c r="B161" s="321"/>
      <c r="C161" s="388"/>
      <c r="D161" s="321"/>
      <c r="E161" s="327"/>
    </row>
    <row r="162" spans="2:5" ht="12.75" customHeight="1">
      <c r="B162" s="382" t="s">
        <v>52</v>
      </c>
      <c r="C162" s="385"/>
      <c r="D162" s="382"/>
      <c r="E162" s="327"/>
    </row>
    <row r="163" spans="2:5" ht="12.75" customHeight="1">
      <c r="B163" s="322"/>
      <c r="C163" s="385"/>
      <c r="D163" s="382"/>
      <c r="E163" s="327"/>
    </row>
    <row r="164" spans="2:5" ht="12.75" customHeight="1">
      <c r="B164" s="426" t="str">
        <f>B26</f>
        <v>Travessia 1 (Trecho 1)</v>
      </c>
      <c r="C164" s="322"/>
      <c r="D164" s="322"/>
      <c r="E164" s="327"/>
    </row>
    <row r="165" spans="2:5" ht="12.75" customHeight="1">
      <c r="B165" s="322" t="str">
        <f>B27</f>
        <v>Extensão</v>
      </c>
      <c r="C165" s="329">
        <f>C27</f>
        <v>6.4</v>
      </c>
      <c r="D165" s="322" t="str">
        <f>D27</f>
        <v>m</v>
      </c>
      <c r="E165" s="327"/>
    </row>
    <row r="166" spans="2:5" ht="12.75" customHeight="1">
      <c r="B166" s="322" t="str">
        <f>B28</f>
        <v>Subtotal</v>
      </c>
      <c r="C166" s="329">
        <f>(C165)</f>
        <v>6.4</v>
      </c>
      <c r="D166" s="322" t="str">
        <f>D165</f>
        <v>m</v>
      </c>
      <c r="E166" s="327"/>
    </row>
    <row r="167" spans="2:5" ht="12.75" customHeight="1">
      <c r="B167" s="322"/>
      <c r="C167" s="322"/>
      <c r="D167" s="322"/>
      <c r="E167" s="327"/>
    </row>
    <row r="168" spans="2:5" ht="12.75" customHeight="1">
      <c r="B168" s="426" t="str">
        <f>B30</f>
        <v>Travessia 1 (Trecho 2)</v>
      </c>
      <c r="C168" s="322"/>
      <c r="D168" s="322"/>
      <c r="E168" s="327"/>
    </row>
    <row r="169" spans="2:5" ht="12.75" customHeight="1">
      <c r="B169" s="322" t="str">
        <f>B31</f>
        <v>Extensão</v>
      </c>
      <c r="C169" s="329">
        <f>C31</f>
        <v>5.5</v>
      </c>
      <c r="D169" s="322" t="str">
        <f>D31</f>
        <v>m</v>
      </c>
      <c r="E169" s="327"/>
    </row>
    <row r="170" spans="2:5" ht="12.75" customHeight="1">
      <c r="B170" s="322" t="str">
        <f>B32</f>
        <v>Subtotal</v>
      </c>
      <c r="C170" s="329">
        <f>(C169)</f>
        <v>5.5</v>
      </c>
      <c r="D170" s="322" t="str">
        <f>D169</f>
        <v>m</v>
      </c>
      <c r="E170" s="327"/>
    </row>
    <row r="171" spans="2:5" ht="12.75" customHeight="1">
      <c r="B171" s="322"/>
      <c r="C171" s="322"/>
      <c r="D171" s="322"/>
      <c r="E171" s="327"/>
    </row>
    <row r="172" spans="2:5" ht="12.75" customHeight="1">
      <c r="B172" s="426" t="str">
        <f t="shared" ref="B172:D173" si="5">B38</f>
        <v>Travessia 3</v>
      </c>
      <c r="C172" s="322">
        <f t="shared" si="5"/>
        <v>2</v>
      </c>
      <c r="D172" s="322" t="str">
        <f t="shared" si="5"/>
        <v>lados</v>
      </c>
      <c r="E172" s="327"/>
    </row>
    <row r="173" spans="2:5" ht="12.75" customHeight="1">
      <c r="B173" s="322" t="str">
        <f t="shared" si="5"/>
        <v>Extensão</v>
      </c>
      <c r="C173" s="329">
        <f t="shared" si="5"/>
        <v>3.2</v>
      </c>
      <c r="D173" s="322" t="str">
        <f t="shared" si="5"/>
        <v>m</v>
      </c>
      <c r="E173" s="327"/>
    </row>
    <row r="174" spans="2:5" ht="12.75" customHeight="1">
      <c r="B174" s="322" t="str">
        <f>B40</f>
        <v>Subtotal</v>
      </c>
      <c r="C174" s="329">
        <f>(C173*C172)</f>
        <v>6.4</v>
      </c>
      <c r="D174" s="322" t="str">
        <f>D173</f>
        <v>m</v>
      </c>
      <c r="E174" s="327"/>
    </row>
    <row r="175" spans="2:5" ht="12.75" customHeight="1">
      <c r="B175" s="322"/>
      <c r="C175" s="322"/>
      <c r="D175" s="322"/>
      <c r="E175" s="327"/>
    </row>
    <row r="176" spans="2:5" ht="12.75" customHeight="1">
      <c r="B176" s="426" t="str">
        <f t="shared" ref="B176:D177" si="6">B42</f>
        <v>Travessia 4</v>
      </c>
      <c r="C176" s="322">
        <f t="shared" si="6"/>
        <v>2</v>
      </c>
      <c r="D176" s="322" t="str">
        <f t="shared" si="6"/>
        <v>lados</v>
      </c>
      <c r="E176" s="327"/>
    </row>
    <row r="177" spans="2:17" ht="12.75" customHeight="1">
      <c r="B177" s="322" t="str">
        <f t="shared" si="6"/>
        <v>Extensão</v>
      </c>
      <c r="C177" s="329">
        <f t="shared" si="6"/>
        <v>3.2</v>
      </c>
      <c r="D177" s="322" t="str">
        <f t="shared" si="6"/>
        <v>m</v>
      </c>
      <c r="E177" s="327"/>
    </row>
    <row r="178" spans="2:17" ht="12.75" customHeight="1">
      <c r="B178" s="322" t="str">
        <f>B44</f>
        <v>Subtotal</v>
      </c>
      <c r="C178" s="329">
        <f>(C177*C176)</f>
        <v>6.4</v>
      </c>
      <c r="D178" s="322" t="str">
        <f>D177</f>
        <v>m</v>
      </c>
      <c r="E178" s="327"/>
    </row>
    <row r="179" spans="2:17" ht="12.75" customHeight="1">
      <c r="B179" s="322"/>
      <c r="C179" s="322"/>
      <c r="D179" s="322"/>
      <c r="E179" s="327"/>
    </row>
    <row r="180" spans="2:17" ht="12.75" customHeight="1">
      <c r="B180" s="472" t="s">
        <v>399</v>
      </c>
      <c r="C180" s="471">
        <f>(C166+C170+C174+C178)</f>
        <v>24.700000000000003</v>
      </c>
      <c r="D180" s="470" t="s">
        <v>37</v>
      </c>
      <c r="E180" s="473">
        <v>94263</v>
      </c>
      <c r="F180" s="479" t="s">
        <v>20</v>
      </c>
    </row>
    <row r="181" spans="2:17" ht="12.75" customHeight="1">
      <c r="B181" s="385"/>
      <c r="C181" s="385"/>
      <c r="D181" s="382"/>
      <c r="E181" s="327"/>
    </row>
    <row r="182" spans="2:17" ht="12.75" customHeight="1">
      <c r="B182" s="385"/>
      <c r="C182" s="385"/>
      <c r="D182" s="382"/>
      <c r="E182" s="327"/>
    </row>
    <row r="183" spans="2:17" ht="12.75" customHeight="1">
      <c r="B183" s="382" t="s">
        <v>263</v>
      </c>
      <c r="C183" s="385"/>
      <c r="D183" s="382"/>
      <c r="E183" s="327"/>
      <c r="I183" s="320"/>
      <c r="J183" s="320"/>
      <c r="K183" s="320"/>
      <c r="L183" s="320"/>
      <c r="M183" s="320"/>
      <c r="N183" s="320"/>
      <c r="O183" s="320"/>
      <c r="P183" s="320"/>
      <c r="Q183" s="320"/>
    </row>
    <row r="184" spans="2:17" ht="12.75" customHeight="1">
      <c r="B184" s="322"/>
      <c r="C184" s="385"/>
      <c r="D184" s="382"/>
      <c r="E184" s="327"/>
      <c r="I184" s="417"/>
      <c r="J184" s="417"/>
      <c r="K184" s="417"/>
      <c r="L184" s="417"/>
      <c r="M184" s="417"/>
      <c r="N184" s="417"/>
      <c r="O184" s="417"/>
      <c r="P184" s="417"/>
      <c r="Q184" s="320"/>
    </row>
    <row r="185" spans="2:17" ht="12.75" customHeight="1">
      <c r="B185" s="426" t="str">
        <f t="shared" ref="B185:D186" si="7">B34</f>
        <v>Travessia 2</v>
      </c>
      <c r="C185" s="322">
        <f t="shared" si="7"/>
        <v>2</v>
      </c>
      <c r="D185" s="322" t="str">
        <f t="shared" si="7"/>
        <v>lados</v>
      </c>
      <c r="E185" s="327"/>
      <c r="I185" s="417"/>
      <c r="J185" s="417"/>
      <c r="K185" s="417"/>
      <c r="L185" s="417"/>
      <c r="M185" s="417"/>
      <c r="N185" s="417"/>
      <c r="O185" s="417"/>
      <c r="P185" s="417"/>
    </row>
    <row r="186" spans="2:17" ht="12.75" customHeight="1">
      <c r="B186" s="322" t="str">
        <f t="shared" si="7"/>
        <v>Extensão</v>
      </c>
      <c r="C186" s="329">
        <f t="shared" si="7"/>
        <v>3.2</v>
      </c>
      <c r="D186" s="322" t="str">
        <f t="shared" si="7"/>
        <v>m</v>
      </c>
      <c r="E186" s="327"/>
      <c r="I186" s="417"/>
      <c r="J186" s="417"/>
      <c r="K186" s="417"/>
      <c r="L186" s="417"/>
      <c r="M186" s="417"/>
      <c r="N186" s="417"/>
      <c r="O186" s="417"/>
      <c r="P186" s="417"/>
    </row>
    <row r="187" spans="2:17" ht="12.75" customHeight="1">
      <c r="B187" s="322" t="str">
        <f>B36</f>
        <v>Subtotal</v>
      </c>
      <c r="C187" s="329">
        <f>(C186*C185)</f>
        <v>6.4</v>
      </c>
      <c r="D187" s="322" t="str">
        <f>D186</f>
        <v>m</v>
      </c>
      <c r="E187" s="327"/>
    </row>
    <row r="188" spans="2:17" ht="12.75" customHeight="1">
      <c r="B188" s="322"/>
      <c r="C188" s="322"/>
      <c r="D188" s="322"/>
      <c r="E188" s="327"/>
    </row>
    <row r="189" spans="2:17" ht="12.75" customHeight="1">
      <c r="B189" s="472" t="s">
        <v>481</v>
      </c>
      <c r="C189" s="471">
        <f>(C187)</f>
        <v>6.4</v>
      </c>
      <c r="D189" s="470" t="s">
        <v>37</v>
      </c>
      <c r="E189" s="473">
        <v>94264</v>
      </c>
      <c r="F189" s="479" t="s">
        <v>20</v>
      </c>
    </row>
    <row r="190" spans="2:17" ht="12.75" customHeight="1">
      <c r="B190" s="322"/>
      <c r="C190" s="385"/>
      <c r="D190" s="382"/>
      <c r="E190" s="327"/>
    </row>
    <row r="191" spans="2:17" ht="12.75" customHeight="1">
      <c r="B191" s="322"/>
      <c r="C191" s="385"/>
      <c r="D191" s="382"/>
      <c r="E191" s="327"/>
    </row>
  </sheetData>
  <mergeCells count="2">
    <mergeCell ref="B2:D2"/>
    <mergeCell ref="B3:D3"/>
  </mergeCells>
  <printOptions horizontalCentered="1"/>
  <pageMargins left="0.78740157480314965" right="0.43307086614173229" top="0.98425196850393704" bottom="0.78740157480314965" header="0.39370078740157483" footer="0.39370078740157483"/>
  <pageSetup paperSize="9" orientation="portrait" r:id="rId1"/>
  <headerFooter scaleWithDoc="0">
    <oddHeader>&amp;L&amp;"Book Antiqua,Negrito"&amp;10Rev-2&amp;C&amp;"Book Antiqua,Negrito"&amp;10Primeira Etapa&amp;R&amp;G</oddHeader>
    <oddFooter>&amp;L&amp;"Arial,Negrito"&amp;10CTR 464&amp;C&amp;"Arial,Negrito"&amp;10B.&amp;P&amp;R&amp;"Arial,Itálico"&amp;10Origem: 408-Orçamento_Rel 5</oddFooter>
  </headerFooter>
  <rowBreaks count="3" manualBreakCount="3">
    <brk id="55" max="16383" man="1"/>
    <brk id="107" max="16383" man="1"/>
    <brk id="161" max="16383" man="1"/>
  </rowBreaks>
  <legacyDrawingHF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theme="9" tint="0.39997558519241921"/>
  </sheetPr>
  <dimension ref="B2:H205"/>
  <sheetViews>
    <sheetView topLeftCell="A171" zoomScaleSheetLayoutView="110" workbookViewId="0">
      <selection activeCell="O24" sqref="O24"/>
    </sheetView>
  </sheetViews>
  <sheetFormatPr defaultColWidth="9.140625" defaultRowHeight="12.75" customHeight="1"/>
  <cols>
    <col min="1" max="1" width="9.140625" style="328"/>
    <col min="2" max="2" width="65.42578125" style="328" customWidth="1"/>
    <col min="3" max="4" width="11.7109375" style="328" customWidth="1"/>
    <col min="5" max="5" width="14.28515625" style="328" customWidth="1"/>
    <col min="6" max="16384" width="9.140625" style="328"/>
  </cols>
  <sheetData>
    <row r="2" spans="2:5" s="320" customFormat="1" ht="12.75" customHeight="1">
      <c r="B2" s="616" t="s">
        <v>353</v>
      </c>
      <c r="C2" s="616"/>
      <c r="D2" s="616"/>
      <c r="E2" s="319"/>
    </row>
    <row r="3" spans="2:5" s="320" customFormat="1" ht="12.75" customHeight="1">
      <c r="B3" s="617" t="s">
        <v>482</v>
      </c>
      <c r="C3" s="617"/>
      <c r="D3" s="617"/>
      <c r="E3" s="319"/>
    </row>
    <row r="4" spans="2:5" s="320" customFormat="1" ht="12.75" customHeight="1">
      <c r="B4" s="321"/>
      <c r="C4" s="322"/>
      <c r="D4" s="322"/>
      <c r="E4" s="319"/>
    </row>
    <row r="5" spans="2:5" ht="12.75" customHeight="1">
      <c r="B5" s="321" t="s">
        <v>401</v>
      </c>
      <c r="C5" s="385"/>
      <c r="D5" s="326"/>
      <c r="E5" s="327"/>
    </row>
    <row r="6" spans="2:5" ht="12.75" customHeight="1">
      <c r="B6" s="331" t="s">
        <v>402</v>
      </c>
      <c r="C6" s="385"/>
      <c r="D6" s="326"/>
      <c r="E6" s="327"/>
    </row>
    <row r="7" spans="2:5" ht="12.75" customHeight="1">
      <c r="B7" s="321"/>
      <c r="C7" s="385"/>
      <c r="D7" s="326"/>
      <c r="E7" s="327"/>
    </row>
    <row r="8" spans="2:5" ht="12.75" customHeight="1">
      <c r="B8" s="331" t="s">
        <v>403</v>
      </c>
      <c r="C8" s="385"/>
      <c r="D8" s="326"/>
      <c r="E8" s="327"/>
    </row>
    <row r="9" spans="2:5" ht="12.75" customHeight="1">
      <c r="B9" s="322" t="s">
        <v>181</v>
      </c>
      <c r="C9" s="385">
        <v>0.6</v>
      </c>
      <c r="D9" s="326" t="s">
        <v>37</v>
      </c>
      <c r="E9" s="327"/>
    </row>
    <row r="10" spans="2:5" ht="12.75" customHeight="1">
      <c r="B10" s="322" t="s">
        <v>182</v>
      </c>
      <c r="C10" s="385">
        <v>1.2</v>
      </c>
      <c r="D10" s="326" t="s">
        <v>37</v>
      </c>
      <c r="E10" s="327"/>
    </row>
    <row r="11" spans="2:5" ht="12.75" customHeight="1">
      <c r="B11" s="322" t="s">
        <v>187</v>
      </c>
      <c r="C11" s="385">
        <v>0.15</v>
      </c>
      <c r="D11" s="326" t="s">
        <v>37</v>
      </c>
      <c r="E11" s="327"/>
    </row>
    <row r="12" spans="2:5" ht="12.75" customHeight="1">
      <c r="B12" s="322" t="s">
        <v>404</v>
      </c>
      <c r="C12" s="385">
        <v>0.05</v>
      </c>
      <c r="D12" s="326" t="s">
        <v>37</v>
      </c>
      <c r="E12" s="327"/>
    </row>
    <row r="13" spans="2:5" ht="12.75" customHeight="1">
      <c r="B13" s="322" t="s">
        <v>405</v>
      </c>
      <c r="C13" s="385">
        <v>0.05</v>
      </c>
      <c r="D13" s="326" t="s">
        <v>37</v>
      </c>
      <c r="E13" s="327"/>
    </row>
    <row r="14" spans="2:5" ht="12.75" customHeight="1">
      <c r="B14" s="331" t="s">
        <v>406</v>
      </c>
      <c r="C14" s="400">
        <v>2</v>
      </c>
      <c r="D14" s="326" t="s">
        <v>47</v>
      </c>
      <c r="E14" s="327"/>
    </row>
    <row r="15" spans="2:5" ht="12.75" customHeight="1">
      <c r="B15" s="322" t="s">
        <v>181</v>
      </c>
      <c r="C15" s="385">
        <v>0.6</v>
      </c>
      <c r="D15" s="326" t="s">
        <v>37</v>
      </c>
      <c r="E15" s="327"/>
    </row>
    <row r="16" spans="2:5" ht="12.75" customHeight="1">
      <c r="B16" s="322" t="s">
        <v>182</v>
      </c>
      <c r="C16" s="385">
        <v>0.2</v>
      </c>
      <c r="D16" s="326" t="s">
        <v>37</v>
      </c>
      <c r="E16" s="327"/>
    </row>
    <row r="17" spans="2:7" ht="12.75" customHeight="1">
      <c r="B17" s="322" t="s">
        <v>187</v>
      </c>
      <c r="C17" s="385">
        <v>0.4</v>
      </c>
      <c r="D17" s="326" t="s">
        <v>37</v>
      </c>
      <c r="E17" s="327"/>
    </row>
    <row r="18" spans="2:7" ht="12.75" customHeight="1">
      <c r="B18" s="331" t="s">
        <v>407</v>
      </c>
      <c r="C18" s="400">
        <v>1</v>
      </c>
      <c r="D18" s="326" t="s">
        <v>47</v>
      </c>
      <c r="E18" s="327"/>
    </row>
    <row r="19" spans="2:7" ht="12.75" customHeight="1">
      <c r="B19" s="322" t="s">
        <v>181</v>
      </c>
      <c r="C19" s="385">
        <v>0.6</v>
      </c>
      <c r="D19" s="326" t="s">
        <v>37</v>
      </c>
      <c r="E19" s="327"/>
    </row>
    <row r="20" spans="2:7" ht="12.75" customHeight="1">
      <c r="B20" s="322" t="s">
        <v>182</v>
      </c>
      <c r="C20" s="385">
        <v>0.8</v>
      </c>
      <c r="D20" s="326" t="s">
        <v>37</v>
      </c>
      <c r="E20" s="327"/>
    </row>
    <row r="21" spans="2:7" ht="12.75" customHeight="1">
      <c r="B21" s="322" t="s">
        <v>187</v>
      </c>
      <c r="C21" s="385">
        <v>0.2</v>
      </c>
      <c r="D21" s="326" t="s">
        <v>37</v>
      </c>
      <c r="E21" s="327"/>
      <c r="G21" s="401"/>
    </row>
    <row r="22" spans="2:7" ht="12.75" customHeight="1">
      <c r="B22" s="321"/>
      <c r="C22" s="385"/>
      <c r="D22" s="326"/>
      <c r="E22" s="327"/>
    </row>
    <row r="23" spans="2:7" ht="12.75" customHeight="1">
      <c r="B23" s="321"/>
      <c r="C23" s="385"/>
      <c r="D23" s="326"/>
      <c r="E23" s="327"/>
    </row>
    <row r="24" spans="2:7" ht="12.75" customHeight="1">
      <c r="B24" s="321" t="s">
        <v>408</v>
      </c>
      <c r="C24" s="385"/>
      <c r="D24" s="326"/>
      <c r="E24" s="327"/>
    </row>
    <row r="25" spans="2:7" ht="12.75" customHeight="1">
      <c r="B25" s="321"/>
      <c r="C25" s="385"/>
      <c r="D25" s="326"/>
      <c r="E25" s="327"/>
    </row>
    <row r="26" spans="2:7" ht="12.75" customHeight="1">
      <c r="B26" s="322" t="s">
        <v>409</v>
      </c>
      <c r="C26" s="402"/>
      <c r="D26" s="403"/>
      <c r="E26" s="327"/>
    </row>
    <row r="27" spans="2:7" ht="12.75" customHeight="1">
      <c r="B27" s="322"/>
      <c r="C27" s="385"/>
      <c r="D27" s="382"/>
      <c r="E27" s="327"/>
    </row>
    <row r="28" spans="2:7" ht="12.75" customHeight="1">
      <c r="B28" s="331" t="str">
        <f>B8</f>
        <v>Laje de Fundo em Concreto</v>
      </c>
      <c r="C28" s="322"/>
      <c r="D28" s="322"/>
      <c r="E28" s="327"/>
    </row>
    <row r="29" spans="2:7" ht="12.75" customHeight="1">
      <c r="B29" s="322" t="str">
        <f t="shared" ref="B29:D30" si="0">B9</f>
        <v>Comprimento</v>
      </c>
      <c r="C29" s="385">
        <f t="shared" si="0"/>
        <v>0.6</v>
      </c>
      <c r="D29" s="326" t="str">
        <f t="shared" si="0"/>
        <v>m</v>
      </c>
      <c r="E29" s="327"/>
    </row>
    <row r="30" spans="2:7" ht="12.75" customHeight="1">
      <c r="B30" s="322" t="str">
        <f t="shared" si="0"/>
        <v>Largura</v>
      </c>
      <c r="C30" s="385">
        <f t="shared" si="0"/>
        <v>1.2</v>
      </c>
      <c r="D30" s="326" t="str">
        <f t="shared" si="0"/>
        <v>m</v>
      </c>
      <c r="E30" s="327"/>
    </row>
    <row r="31" spans="2:7" ht="12.75" customHeight="1">
      <c r="B31" s="322" t="str">
        <f>B12</f>
        <v>Altura do lastro de brita</v>
      </c>
      <c r="C31" s="385">
        <f>C12</f>
        <v>0.05</v>
      </c>
      <c r="D31" s="326" t="str">
        <f>D12</f>
        <v>m</v>
      </c>
      <c r="E31" s="327"/>
    </row>
    <row r="32" spans="2:7" ht="12.75" customHeight="1">
      <c r="B32" s="322" t="s">
        <v>179</v>
      </c>
      <c r="C32" s="437">
        <f>(C29*C30*C31)</f>
        <v>3.5999999999999997E-2</v>
      </c>
      <c r="D32" s="322" t="s">
        <v>39</v>
      </c>
      <c r="E32" s="327"/>
    </row>
    <row r="33" spans="2:6" ht="12.75" customHeight="1">
      <c r="B33" s="322"/>
      <c r="C33" s="322"/>
      <c r="D33" s="322"/>
      <c r="E33" s="327"/>
    </row>
    <row r="34" spans="2:6" ht="12.75" customHeight="1">
      <c r="B34" s="462" t="s">
        <v>410</v>
      </c>
      <c r="C34" s="462">
        <f>(C32)</f>
        <v>3.5999999999999997E-2</v>
      </c>
      <c r="D34" s="463" t="s">
        <v>39</v>
      </c>
      <c r="E34" s="475" t="s">
        <v>411</v>
      </c>
      <c r="F34" s="405"/>
    </row>
    <row r="35" spans="2:6" ht="12.75" customHeight="1">
      <c r="B35" s="385"/>
      <c r="C35" s="385"/>
      <c r="D35" s="382"/>
      <c r="E35" s="327"/>
    </row>
    <row r="36" spans="2:6" ht="12.75" customHeight="1">
      <c r="B36" s="385"/>
      <c r="C36" s="385"/>
      <c r="D36" s="382"/>
      <c r="E36" s="327"/>
    </row>
    <row r="37" spans="2:6" ht="12.75" customHeight="1">
      <c r="B37" s="382" t="s">
        <v>109</v>
      </c>
      <c r="C37" s="385"/>
      <c r="D37" s="382"/>
      <c r="E37" s="327"/>
    </row>
    <row r="38" spans="2:6" ht="12.75" customHeight="1">
      <c r="B38" s="322"/>
      <c r="C38" s="385"/>
      <c r="D38" s="382"/>
      <c r="E38" s="327"/>
    </row>
    <row r="39" spans="2:6" ht="12.75" customHeight="1">
      <c r="B39" s="331" t="str">
        <f>B8</f>
        <v>Laje de Fundo em Concreto</v>
      </c>
      <c r="C39" s="322"/>
      <c r="D39" s="322"/>
      <c r="E39" s="327"/>
    </row>
    <row r="40" spans="2:6" ht="12.75" customHeight="1">
      <c r="B40" s="322" t="str">
        <f t="shared" ref="B40:D41" si="1">B9</f>
        <v>Comprimento</v>
      </c>
      <c r="C40" s="329">
        <f t="shared" si="1"/>
        <v>0.6</v>
      </c>
      <c r="D40" s="322" t="str">
        <f t="shared" si="1"/>
        <v>m</v>
      </c>
      <c r="E40" s="327"/>
    </row>
    <row r="41" spans="2:6" ht="12.75" customHeight="1">
      <c r="B41" s="322" t="str">
        <f t="shared" si="1"/>
        <v>Largura</v>
      </c>
      <c r="C41" s="329">
        <f t="shared" si="1"/>
        <v>1.2</v>
      </c>
      <c r="D41" s="322" t="str">
        <f t="shared" si="1"/>
        <v>m</v>
      </c>
      <c r="E41" s="327"/>
    </row>
    <row r="42" spans="2:6" ht="12.75" customHeight="1">
      <c r="B42" s="322" t="str">
        <f>B13</f>
        <v>Altura do lastro de concreto magro</v>
      </c>
      <c r="C42" s="322">
        <f>C13</f>
        <v>0.05</v>
      </c>
      <c r="D42" s="322" t="str">
        <f>D13</f>
        <v>m</v>
      </c>
      <c r="E42" s="327"/>
    </row>
    <row r="43" spans="2:6" ht="12.75" customHeight="1">
      <c r="B43" s="322" t="s">
        <v>179</v>
      </c>
      <c r="C43" s="437">
        <f>(C40*C41*C42)</f>
        <v>3.5999999999999997E-2</v>
      </c>
      <c r="D43" s="322" t="s">
        <v>39</v>
      </c>
      <c r="E43" s="327"/>
    </row>
    <row r="44" spans="2:6" ht="12.75" customHeight="1">
      <c r="B44" s="322"/>
      <c r="C44" s="329"/>
      <c r="D44" s="322"/>
      <c r="E44" s="327"/>
    </row>
    <row r="45" spans="2:6" ht="12.75" customHeight="1">
      <c r="B45" s="462" t="s">
        <v>412</v>
      </c>
      <c r="C45" s="462">
        <f>(C43)</f>
        <v>3.5999999999999997E-2</v>
      </c>
      <c r="D45" s="463" t="s">
        <v>39</v>
      </c>
      <c r="E45" s="475" t="s">
        <v>413</v>
      </c>
      <c r="F45" s="405"/>
    </row>
    <row r="46" spans="2:6" ht="12.75" customHeight="1">
      <c r="B46" s="322"/>
      <c r="C46" s="385"/>
      <c r="D46" s="382"/>
      <c r="E46" s="327"/>
    </row>
    <row r="47" spans="2:6" ht="12.75" customHeight="1">
      <c r="B47" s="322"/>
      <c r="C47" s="385"/>
      <c r="D47" s="382"/>
      <c r="E47" s="327"/>
    </row>
    <row r="48" spans="2:6" ht="12.75" customHeight="1">
      <c r="B48" s="382" t="s">
        <v>414</v>
      </c>
      <c r="C48" s="385"/>
      <c r="D48" s="382"/>
      <c r="E48" s="327"/>
    </row>
    <row r="49" spans="2:6" ht="12.75" customHeight="1">
      <c r="B49" s="322"/>
      <c r="C49" s="329"/>
      <c r="D49" s="322"/>
      <c r="E49" s="327"/>
    </row>
    <row r="50" spans="2:6" ht="12.75" customHeight="1">
      <c r="B50" s="331" t="str">
        <f>B8</f>
        <v>Laje de Fundo em Concreto</v>
      </c>
      <c r="C50" s="322"/>
      <c r="D50" s="322"/>
      <c r="E50" s="327"/>
    </row>
    <row r="51" spans="2:6" ht="12.75" customHeight="1">
      <c r="B51" s="322" t="str">
        <f t="shared" ref="B51:D53" si="2">B9</f>
        <v>Comprimento</v>
      </c>
      <c r="C51" s="329">
        <f t="shared" si="2"/>
        <v>0.6</v>
      </c>
      <c r="D51" s="322" t="str">
        <f t="shared" si="2"/>
        <v>m</v>
      </c>
      <c r="E51" s="327"/>
    </row>
    <row r="52" spans="2:6" ht="12.75" customHeight="1">
      <c r="B52" s="322" t="str">
        <f t="shared" si="2"/>
        <v>Largura</v>
      </c>
      <c r="C52" s="329">
        <f t="shared" si="2"/>
        <v>1.2</v>
      </c>
      <c r="D52" s="322" t="str">
        <f t="shared" si="2"/>
        <v>m</v>
      </c>
      <c r="E52" s="327"/>
    </row>
    <row r="53" spans="2:6" ht="12.75" customHeight="1">
      <c r="B53" s="322" t="str">
        <f t="shared" si="2"/>
        <v>Altura</v>
      </c>
      <c r="C53" s="322">
        <f t="shared" si="2"/>
        <v>0.15</v>
      </c>
      <c r="D53" s="322" t="str">
        <f t="shared" si="2"/>
        <v>m</v>
      </c>
      <c r="E53" s="327"/>
    </row>
    <row r="54" spans="2:6" ht="12.75" customHeight="1">
      <c r="B54" s="322" t="s">
        <v>179</v>
      </c>
      <c r="C54" s="322">
        <f>(C51*C53*2)+(C52*C53*2)</f>
        <v>0.54</v>
      </c>
      <c r="D54" s="322" t="s">
        <v>21</v>
      </c>
      <c r="E54" s="327"/>
    </row>
    <row r="55" spans="2:6" ht="12.75" customHeight="1">
      <c r="B55" s="322"/>
      <c r="C55" s="322"/>
      <c r="D55" s="322"/>
      <c r="E55" s="327"/>
    </row>
    <row r="56" spans="2:6" ht="12.75" customHeight="1">
      <c r="B56" s="331" t="str">
        <f t="shared" ref="B56:D59" si="3">B18</f>
        <v>Tampa em Concreto</v>
      </c>
      <c r="C56" s="322">
        <f t="shared" si="3"/>
        <v>1</v>
      </c>
      <c r="D56" s="322" t="str">
        <f t="shared" si="3"/>
        <v>unid</v>
      </c>
      <c r="E56" s="327"/>
    </row>
    <row r="57" spans="2:6" ht="12.75" customHeight="1">
      <c r="B57" s="322" t="str">
        <f t="shared" si="3"/>
        <v>Comprimento</v>
      </c>
      <c r="C57" s="329">
        <f t="shared" si="3"/>
        <v>0.6</v>
      </c>
      <c r="D57" s="322" t="str">
        <f t="shared" si="3"/>
        <v>m</v>
      </c>
      <c r="E57" s="327"/>
    </row>
    <row r="58" spans="2:6" ht="12.75" customHeight="1">
      <c r="B58" s="322" t="str">
        <f t="shared" si="3"/>
        <v>Largura</v>
      </c>
      <c r="C58" s="329">
        <f t="shared" si="3"/>
        <v>0.8</v>
      </c>
      <c r="D58" s="322" t="str">
        <f t="shared" si="3"/>
        <v>m</v>
      </c>
      <c r="E58" s="327"/>
    </row>
    <row r="59" spans="2:6" ht="12.75" customHeight="1">
      <c r="B59" s="322" t="str">
        <f t="shared" si="3"/>
        <v>Altura</v>
      </c>
      <c r="C59" s="329">
        <f t="shared" si="3"/>
        <v>0.2</v>
      </c>
      <c r="D59" s="322" t="str">
        <f t="shared" si="3"/>
        <v>m</v>
      </c>
      <c r="E59" s="327"/>
    </row>
    <row r="60" spans="2:6" ht="12.75" customHeight="1">
      <c r="B60" s="322" t="s">
        <v>179</v>
      </c>
      <c r="C60" s="322">
        <f>((C57*C59*2)+(C58*C59*2)+(C57*C58))*C56</f>
        <v>1.04</v>
      </c>
      <c r="D60" s="322" t="s">
        <v>21</v>
      </c>
      <c r="E60" s="327"/>
    </row>
    <row r="61" spans="2:6" ht="12.75" customHeight="1">
      <c r="B61" s="322"/>
      <c r="C61" s="322"/>
      <c r="D61" s="322"/>
      <c r="E61" s="327"/>
    </row>
    <row r="62" spans="2:6" ht="12.75" customHeight="1">
      <c r="B62" s="462" t="s">
        <v>415</v>
      </c>
      <c r="C62" s="462">
        <f>(C54+C60)</f>
        <v>1.58</v>
      </c>
      <c r="D62" s="463" t="s">
        <v>21</v>
      </c>
      <c r="E62" s="475" t="s">
        <v>416</v>
      </c>
      <c r="F62" s="405"/>
    </row>
    <row r="63" spans="2:6" ht="12.75" customHeight="1">
      <c r="B63" s="321"/>
      <c r="C63" s="388"/>
      <c r="D63" s="321"/>
      <c r="E63" s="327"/>
    </row>
    <row r="64" spans="2:6" ht="12.75" customHeight="1">
      <c r="B64" s="321"/>
      <c r="C64" s="388"/>
      <c r="D64" s="321"/>
      <c r="E64" s="327"/>
    </row>
    <row r="65" spans="2:8" s="406" customFormat="1" ht="12.75" customHeight="1">
      <c r="B65" s="330" t="s">
        <v>112</v>
      </c>
      <c r="C65" s="346"/>
      <c r="D65" s="321"/>
      <c r="E65" s="327"/>
    </row>
    <row r="66" spans="2:8" s="406" customFormat="1" ht="12.75" customHeight="1">
      <c r="B66" s="330"/>
      <c r="C66" s="346"/>
      <c r="D66" s="321"/>
      <c r="E66" s="327"/>
    </row>
    <row r="67" spans="2:8" s="406" customFormat="1" ht="12.75" customHeight="1">
      <c r="B67" s="322" t="s">
        <v>515</v>
      </c>
      <c r="C67" s="407">
        <v>5158</v>
      </c>
      <c r="D67" s="407" t="s">
        <v>113</v>
      </c>
      <c r="E67" s="327"/>
      <c r="G67" s="328"/>
      <c r="H67" s="328"/>
    </row>
    <row r="68" spans="2:8" s="406" customFormat="1" ht="12.75" customHeight="1">
      <c r="B68" s="322" t="s">
        <v>417</v>
      </c>
      <c r="C68" s="407">
        <f>(13.8*2)+(6*1)+(10.8*1)+(5.4*1)</f>
        <v>49.800000000000004</v>
      </c>
      <c r="D68" s="407" t="s">
        <v>37</v>
      </c>
      <c r="E68" s="327"/>
      <c r="G68" s="328"/>
      <c r="H68" s="328"/>
    </row>
    <row r="69" spans="2:8" s="406" customFormat="1" ht="12.75" customHeight="1">
      <c r="B69" s="322" t="s">
        <v>418</v>
      </c>
      <c r="C69" s="407">
        <v>0.6</v>
      </c>
      <c r="D69" s="407" t="s">
        <v>37</v>
      </c>
      <c r="E69" s="327"/>
      <c r="G69" s="328"/>
      <c r="H69" s="328"/>
    </row>
    <row r="70" spans="2:8" s="406" customFormat="1" ht="12.75" customHeight="1">
      <c r="B70" s="330" t="s">
        <v>179</v>
      </c>
      <c r="C70" s="383">
        <f>ROUND(C67/(C68/C69),3)</f>
        <v>62.145000000000003</v>
      </c>
      <c r="D70" s="383" t="s">
        <v>113</v>
      </c>
      <c r="E70" s="327"/>
      <c r="G70" s="328"/>
      <c r="H70" s="328"/>
    </row>
    <row r="71" spans="2:8" s="406" customFormat="1" ht="12.75" customHeight="1">
      <c r="B71" s="330"/>
      <c r="C71" s="383"/>
      <c r="D71" s="383"/>
      <c r="E71" s="327"/>
      <c r="G71" s="328"/>
      <c r="H71" s="328"/>
    </row>
    <row r="72" spans="2:8" ht="12.75" customHeight="1">
      <c r="B72" s="462" t="s">
        <v>419</v>
      </c>
      <c r="C72" s="462">
        <f>(C70)</f>
        <v>62.145000000000003</v>
      </c>
      <c r="D72" s="463" t="s">
        <v>113</v>
      </c>
      <c r="E72" s="475" t="s">
        <v>420</v>
      </c>
      <c r="F72" s="405"/>
    </row>
    <row r="73" spans="2:8" ht="12.75" customHeight="1">
      <c r="B73" s="342"/>
      <c r="C73" s="408"/>
      <c r="D73" s="343"/>
      <c r="E73" s="327"/>
    </row>
    <row r="74" spans="2:8" ht="12.75" customHeight="1">
      <c r="B74" s="321"/>
      <c r="C74" s="388"/>
      <c r="D74" s="321"/>
      <c r="E74" s="327"/>
    </row>
    <row r="75" spans="2:8" ht="12.75" customHeight="1">
      <c r="B75" s="322" t="s">
        <v>423</v>
      </c>
      <c r="C75" s="321"/>
      <c r="D75" s="321"/>
      <c r="E75" s="327"/>
    </row>
    <row r="76" spans="2:8" ht="12.75" customHeight="1">
      <c r="B76" s="322"/>
      <c r="C76" s="322"/>
      <c r="D76" s="322"/>
      <c r="E76" s="327"/>
    </row>
    <row r="77" spans="2:8" ht="12.75" customHeight="1">
      <c r="B77" s="331" t="str">
        <f>B8</f>
        <v>Laje de Fundo em Concreto</v>
      </c>
      <c r="C77" s="322"/>
      <c r="D77" s="322"/>
      <c r="E77" s="327"/>
    </row>
    <row r="78" spans="2:8" ht="12.75" customHeight="1">
      <c r="B78" s="322" t="str">
        <f t="shared" ref="B78:D80" si="4">B9</f>
        <v>Comprimento</v>
      </c>
      <c r="C78" s="329">
        <f t="shared" si="4"/>
        <v>0.6</v>
      </c>
      <c r="D78" s="322" t="str">
        <f t="shared" si="4"/>
        <v>m</v>
      </c>
      <c r="E78" s="327"/>
    </row>
    <row r="79" spans="2:8" ht="12.75" customHeight="1">
      <c r="B79" s="322" t="str">
        <f t="shared" si="4"/>
        <v>Largura</v>
      </c>
      <c r="C79" s="329">
        <f t="shared" si="4"/>
        <v>1.2</v>
      </c>
      <c r="D79" s="322" t="str">
        <f t="shared" si="4"/>
        <v>m</v>
      </c>
      <c r="E79" s="327"/>
    </row>
    <row r="80" spans="2:8" ht="12.75" customHeight="1">
      <c r="B80" s="322" t="str">
        <f t="shared" si="4"/>
        <v>Altura</v>
      </c>
      <c r="C80" s="329">
        <f t="shared" si="4"/>
        <v>0.15</v>
      </c>
      <c r="D80" s="322" t="str">
        <f t="shared" si="4"/>
        <v>m</v>
      </c>
      <c r="E80" s="327"/>
    </row>
    <row r="81" spans="2:6" ht="12.75" customHeight="1">
      <c r="B81" s="330" t="s">
        <v>179</v>
      </c>
      <c r="C81" s="329">
        <f>(C78*C79*C80)</f>
        <v>0.108</v>
      </c>
      <c r="D81" s="322" t="s">
        <v>39</v>
      </c>
      <c r="E81" s="327"/>
    </row>
    <row r="82" spans="2:6" ht="12.75" customHeight="1">
      <c r="B82" s="322"/>
      <c r="C82" s="322"/>
      <c r="D82" s="322"/>
      <c r="E82" s="327"/>
    </row>
    <row r="83" spans="2:6" ht="12.75" customHeight="1">
      <c r="B83" s="331" t="str">
        <f t="shared" ref="B83:D86" si="5">B18</f>
        <v>Tampa em Concreto</v>
      </c>
      <c r="C83" s="322">
        <f t="shared" si="5"/>
        <v>1</v>
      </c>
      <c r="D83" s="322" t="str">
        <f t="shared" si="5"/>
        <v>unid</v>
      </c>
      <c r="E83" s="327"/>
    </row>
    <row r="84" spans="2:6" ht="12.75" customHeight="1">
      <c r="B84" s="322" t="str">
        <f t="shared" si="5"/>
        <v>Comprimento</v>
      </c>
      <c r="C84" s="329">
        <f t="shared" si="5"/>
        <v>0.6</v>
      </c>
      <c r="D84" s="322" t="str">
        <f t="shared" si="5"/>
        <v>m</v>
      </c>
      <c r="E84" s="327"/>
    </row>
    <row r="85" spans="2:6" ht="12.75" customHeight="1">
      <c r="B85" s="322" t="str">
        <f t="shared" si="5"/>
        <v>Largura</v>
      </c>
      <c r="C85" s="329">
        <f t="shared" si="5"/>
        <v>0.8</v>
      </c>
      <c r="D85" s="322" t="str">
        <f t="shared" si="5"/>
        <v>m</v>
      </c>
      <c r="E85" s="327"/>
    </row>
    <row r="86" spans="2:6" ht="12.75" customHeight="1">
      <c r="B86" s="322" t="str">
        <f t="shared" si="5"/>
        <v>Altura</v>
      </c>
      <c r="C86" s="329">
        <f t="shared" si="5"/>
        <v>0.2</v>
      </c>
      <c r="D86" s="322" t="str">
        <f t="shared" si="5"/>
        <v>m</v>
      </c>
      <c r="E86" s="327"/>
    </row>
    <row r="87" spans="2:6" ht="12.75" customHeight="1">
      <c r="B87" s="330" t="s">
        <v>179</v>
      </c>
      <c r="C87" s="329">
        <f>(C84*C85*C86)*C83</f>
        <v>9.6000000000000002E-2</v>
      </c>
      <c r="D87" s="322" t="s">
        <v>39</v>
      </c>
      <c r="E87" s="327"/>
    </row>
    <row r="88" spans="2:6" ht="12.75" customHeight="1">
      <c r="B88" s="322"/>
      <c r="C88" s="329"/>
      <c r="D88" s="322"/>
      <c r="E88" s="327"/>
    </row>
    <row r="89" spans="2:6" ht="12.75" customHeight="1">
      <c r="B89" s="462" t="s">
        <v>424</v>
      </c>
      <c r="C89" s="462">
        <f>(C81+C87)</f>
        <v>0.20400000000000001</v>
      </c>
      <c r="D89" s="463" t="s">
        <v>39</v>
      </c>
      <c r="E89" s="475" t="s">
        <v>425</v>
      </c>
      <c r="F89" s="405"/>
    </row>
    <row r="90" spans="2:6" ht="12.75" customHeight="1">
      <c r="B90" s="409"/>
      <c r="C90" s="409"/>
      <c r="D90" s="409"/>
      <c r="E90" s="327"/>
    </row>
    <row r="91" spans="2:6" ht="12.75" customHeight="1">
      <c r="B91" s="322"/>
      <c r="C91" s="410"/>
      <c r="D91" s="322"/>
      <c r="E91" s="327"/>
    </row>
    <row r="92" spans="2:6" s="337" customFormat="1" ht="12.75" customHeight="1">
      <c r="B92" s="345" t="s">
        <v>426</v>
      </c>
      <c r="C92" s="386"/>
      <c r="D92" s="322"/>
    </row>
    <row r="93" spans="2:6" s="337" customFormat="1" ht="12.75" customHeight="1">
      <c r="B93" s="345"/>
      <c r="C93" s="346"/>
      <c r="D93" s="322"/>
    </row>
    <row r="94" spans="2:6" ht="12.75" customHeight="1">
      <c r="B94" s="322" t="s">
        <v>189</v>
      </c>
      <c r="C94" s="321"/>
      <c r="D94" s="321"/>
      <c r="E94" s="327"/>
    </row>
    <row r="95" spans="2:6" ht="12.75" customHeight="1">
      <c r="B95" s="322"/>
      <c r="C95" s="322"/>
      <c r="D95" s="322"/>
      <c r="E95" s="327"/>
    </row>
    <row r="96" spans="2:6" ht="12.75" customHeight="1">
      <c r="B96" s="331" t="str">
        <f>B14</f>
        <v>Paredes em Alvenaria</v>
      </c>
      <c r="C96" s="322">
        <f t="shared" ref="C96:D96" si="6">C14</f>
        <v>2</v>
      </c>
      <c r="D96" s="322" t="str">
        <f t="shared" si="6"/>
        <v>unid</v>
      </c>
      <c r="E96" s="327"/>
    </row>
    <row r="97" spans="2:6" ht="12.75" customHeight="1">
      <c r="B97" s="322" t="str">
        <f t="shared" ref="B97:D99" si="7">B15</f>
        <v>Comprimento</v>
      </c>
      <c r="C97" s="329">
        <f t="shared" si="7"/>
        <v>0.6</v>
      </c>
      <c r="D97" s="322" t="str">
        <f t="shared" si="7"/>
        <v>m</v>
      </c>
      <c r="E97" s="327"/>
    </row>
    <row r="98" spans="2:6" ht="12.75" customHeight="1">
      <c r="B98" s="322" t="str">
        <f t="shared" si="7"/>
        <v>Largura</v>
      </c>
      <c r="C98" s="329">
        <f t="shared" si="7"/>
        <v>0.2</v>
      </c>
      <c r="D98" s="322" t="str">
        <f t="shared" si="7"/>
        <v>m</v>
      </c>
      <c r="E98" s="327"/>
    </row>
    <row r="99" spans="2:6" ht="12.75" customHeight="1">
      <c r="B99" s="322" t="str">
        <f t="shared" si="7"/>
        <v>Altura</v>
      </c>
      <c r="C99" s="329">
        <f t="shared" si="7"/>
        <v>0.4</v>
      </c>
      <c r="D99" s="322" t="str">
        <f t="shared" si="7"/>
        <v>m</v>
      </c>
      <c r="E99" s="327"/>
    </row>
    <row r="100" spans="2:6" ht="12.75" customHeight="1">
      <c r="B100" s="322" t="s">
        <v>427</v>
      </c>
      <c r="C100" s="322">
        <f>(C97/C98)</f>
        <v>2.9999999999999996</v>
      </c>
      <c r="D100" s="322" t="s">
        <v>47</v>
      </c>
      <c r="E100" s="327"/>
    </row>
    <row r="101" spans="2:6" ht="12.75" customHeight="1">
      <c r="B101" s="322" t="s">
        <v>428</v>
      </c>
      <c r="C101" s="322">
        <f>(C99/C98)</f>
        <v>2</v>
      </c>
      <c r="D101" s="322" t="s">
        <v>47</v>
      </c>
      <c r="E101" s="327"/>
    </row>
    <row r="102" spans="2:6" ht="12.75" customHeight="1">
      <c r="B102" s="322" t="s">
        <v>179</v>
      </c>
      <c r="C102" s="410">
        <f>(C100*C101)*C96</f>
        <v>11.999999999999998</v>
      </c>
      <c r="D102" s="322" t="s">
        <v>47</v>
      </c>
      <c r="E102" s="327"/>
    </row>
    <row r="103" spans="2:6" ht="12.75" customHeight="1">
      <c r="B103" s="322"/>
      <c r="C103" s="329"/>
      <c r="D103" s="322"/>
      <c r="E103" s="327"/>
    </row>
    <row r="104" spans="2:6" ht="12.75" customHeight="1">
      <c r="B104" s="462" t="s">
        <v>429</v>
      </c>
      <c r="C104" s="465">
        <f>(C102)</f>
        <v>11.999999999999998</v>
      </c>
      <c r="D104" s="463" t="s">
        <v>47</v>
      </c>
      <c r="E104" s="475" t="s">
        <v>430</v>
      </c>
      <c r="F104" s="405"/>
    </row>
    <row r="105" spans="2:6" ht="12.75" customHeight="1">
      <c r="B105" s="409"/>
      <c r="C105" s="409"/>
      <c r="D105" s="409"/>
      <c r="E105" s="327"/>
    </row>
    <row r="106" spans="2:6" ht="12.75" customHeight="1">
      <c r="B106" s="322"/>
      <c r="C106" s="410"/>
      <c r="D106" s="322"/>
      <c r="E106" s="327"/>
    </row>
    <row r="107" spans="2:6" ht="12.75" customHeight="1">
      <c r="B107" s="322" t="s">
        <v>431</v>
      </c>
      <c r="C107" s="321"/>
      <c r="D107" s="321"/>
      <c r="E107" s="327"/>
    </row>
    <row r="108" spans="2:6" ht="12.75" customHeight="1">
      <c r="B108" s="322"/>
      <c r="C108" s="322"/>
      <c r="D108" s="322"/>
      <c r="E108" s="327"/>
    </row>
    <row r="109" spans="2:6" ht="12.75" customHeight="1">
      <c r="B109" s="331" t="s">
        <v>432</v>
      </c>
      <c r="C109" s="322"/>
      <c r="D109" s="322"/>
      <c r="E109" s="327"/>
    </row>
    <row r="110" spans="2:6" ht="12.75" customHeight="1">
      <c r="B110" s="322"/>
      <c r="C110" s="329"/>
      <c r="D110" s="322"/>
      <c r="E110" s="327"/>
    </row>
    <row r="111" spans="2:6" ht="12.75" customHeight="1">
      <c r="B111" s="331" t="str">
        <f>B14</f>
        <v>Paredes em Alvenaria</v>
      </c>
      <c r="C111" s="322">
        <f>C14</f>
        <v>2</v>
      </c>
      <c r="D111" s="322" t="str">
        <f>D14</f>
        <v>unid</v>
      </c>
      <c r="E111" s="327"/>
    </row>
    <row r="112" spans="2:6" ht="12.75" customHeight="1">
      <c r="B112" s="322" t="str">
        <f t="shared" ref="B112:D112" si="8">B15</f>
        <v>Comprimento</v>
      </c>
      <c r="C112" s="329">
        <f t="shared" si="8"/>
        <v>0.6</v>
      </c>
      <c r="D112" s="322" t="str">
        <f t="shared" si="8"/>
        <v>m</v>
      </c>
      <c r="E112" s="327"/>
    </row>
    <row r="113" spans="2:6" ht="12.75" customHeight="1">
      <c r="B113" s="322" t="str">
        <f>B17</f>
        <v>Altura</v>
      </c>
      <c r="C113" s="329">
        <f t="shared" ref="C113:D113" si="9">C17</f>
        <v>0.4</v>
      </c>
      <c r="D113" s="322" t="str">
        <f t="shared" si="9"/>
        <v>m</v>
      </c>
      <c r="E113" s="327"/>
    </row>
    <row r="114" spans="2:6" ht="12.75" customHeight="1">
      <c r="B114" s="322" t="s">
        <v>433</v>
      </c>
      <c r="C114" s="329">
        <f>(C112*C113)*C111</f>
        <v>0.48</v>
      </c>
      <c r="D114" s="322" t="s">
        <v>21</v>
      </c>
      <c r="E114" s="327"/>
    </row>
    <row r="115" spans="2:6" ht="12.75" customHeight="1">
      <c r="B115" s="322" t="s">
        <v>434</v>
      </c>
      <c r="C115" s="329">
        <v>2</v>
      </c>
      <c r="D115" s="322" t="s">
        <v>435</v>
      </c>
      <c r="E115" s="327"/>
    </row>
    <row r="116" spans="2:6" ht="12.75" customHeight="1">
      <c r="B116" s="322" t="s">
        <v>179</v>
      </c>
      <c r="C116" s="329">
        <f>(C114*C115)</f>
        <v>0.96</v>
      </c>
      <c r="D116" s="322" t="s">
        <v>117</v>
      </c>
      <c r="E116" s="327"/>
    </row>
    <row r="117" spans="2:6" ht="12.75" customHeight="1">
      <c r="B117" s="322"/>
      <c r="C117" s="329"/>
      <c r="D117" s="322"/>
      <c r="E117" s="327"/>
    </row>
    <row r="118" spans="2:6" ht="12.75" customHeight="1">
      <c r="B118" s="462" t="s">
        <v>436</v>
      </c>
      <c r="C118" s="462">
        <f>(C116)</f>
        <v>0.96</v>
      </c>
      <c r="D118" s="463" t="s">
        <v>117</v>
      </c>
      <c r="E118" s="475" t="s">
        <v>437</v>
      </c>
      <c r="F118" s="405"/>
    </row>
    <row r="119" spans="2:6" ht="12.75" customHeight="1">
      <c r="B119" s="409"/>
      <c r="C119" s="409"/>
      <c r="D119" s="409"/>
      <c r="E119" s="327"/>
    </row>
    <row r="120" spans="2:6" ht="12.75" customHeight="1">
      <c r="B120" s="322"/>
      <c r="C120" s="410"/>
      <c r="D120" s="322"/>
      <c r="E120" s="327"/>
    </row>
    <row r="121" spans="2:6" ht="12.75" customHeight="1">
      <c r="B121" s="322" t="s">
        <v>438</v>
      </c>
      <c r="C121" s="321"/>
      <c r="D121" s="321"/>
      <c r="E121" s="327"/>
    </row>
    <row r="122" spans="2:6" ht="12.75" customHeight="1">
      <c r="B122" s="322"/>
      <c r="C122" s="322"/>
      <c r="D122" s="322"/>
      <c r="E122" s="327"/>
    </row>
    <row r="123" spans="2:6" ht="12.75" customHeight="1">
      <c r="B123" s="383" t="str">
        <f>B104</f>
        <v>Total de bloco canaleta de concreto estrutural 19x19x19cm (NBR 6136)</v>
      </c>
      <c r="C123" s="411">
        <f t="shared" ref="C123:D123" si="10">C104</f>
        <v>11.999999999999998</v>
      </c>
      <c r="D123" s="383" t="str">
        <f t="shared" si="10"/>
        <v>unid</v>
      </c>
      <c r="E123" s="327"/>
    </row>
    <row r="124" spans="2:6" ht="12.75" customHeight="1">
      <c r="B124" s="322" t="s">
        <v>439</v>
      </c>
      <c r="C124" s="322">
        <v>0.19</v>
      </c>
      <c r="D124" s="322" t="s">
        <v>37</v>
      </c>
      <c r="E124" s="327"/>
    </row>
    <row r="125" spans="2:6" ht="12.75" customHeight="1">
      <c r="B125" s="322" t="s">
        <v>440</v>
      </c>
      <c r="C125" s="329">
        <v>0.19</v>
      </c>
      <c r="D125" s="322" t="s">
        <v>37</v>
      </c>
      <c r="E125" s="327"/>
    </row>
    <row r="126" spans="2:6" ht="12.75" customHeight="1">
      <c r="B126" s="322" t="s">
        <v>441</v>
      </c>
      <c r="C126" s="329">
        <v>0.19</v>
      </c>
      <c r="D126" s="322" t="s">
        <v>37</v>
      </c>
      <c r="E126" s="327"/>
    </row>
    <row r="127" spans="2:6" ht="12.75" customHeight="1">
      <c r="B127" s="322" t="s">
        <v>442</v>
      </c>
      <c r="C127" s="329">
        <v>0.01</v>
      </c>
      <c r="D127" s="322" t="s">
        <v>37</v>
      </c>
      <c r="E127" s="327"/>
    </row>
    <row r="128" spans="2:6" ht="12.75" customHeight="1">
      <c r="B128" s="322" t="s">
        <v>179</v>
      </c>
      <c r="C128" s="329">
        <f>((C124*C125*C127*2)+(C125*C126*C127*2))*C123</f>
        <v>1.7327999999999996E-2</v>
      </c>
      <c r="D128" s="322" t="s">
        <v>39</v>
      </c>
      <c r="E128" s="327"/>
    </row>
    <row r="129" spans="2:7" ht="12.75" customHeight="1">
      <c r="B129" s="322"/>
      <c r="C129" s="322"/>
      <c r="D129" s="322"/>
      <c r="E129" s="327"/>
    </row>
    <row r="130" spans="2:7" ht="12.75" customHeight="1">
      <c r="B130" s="462" t="s">
        <v>443</v>
      </c>
      <c r="C130" s="462">
        <f>(C128)</f>
        <v>1.7327999999999996E-2</v>
      </c>
      <c r="D130" s="463" t="s">
        <v>39</v>
      </c>
      <c r="E130" s="475" t="s">
        <v>444</v>
      </c>
      <c r="F130" s="405"/>
    </row>
    <row r="131" spans="2:7" ht="12.75" customHeight="1">
      <c r="B131" s="409"/>
      <c r="C131" s="409"/>
      <c r="D131" s="409"/>
      <c r="E131" s="327"/>
      <c r="G131" s="412"/>
    </row>
    <row r="132" spans="2:7" ht="12.75" customHeight="1">
      <c r="B132" s="322"/>
      <c r="C132" s="410"/>
      <c r="D132" s="322"/>
      <c r="E132" s="327"/>
    </row>
    <row r="133" spans="2:7" ht="12.75" customHeight="1">
      <c r="B133" s="322" t="s">
        <v>445</v>
      </c>
      <c r="C133" s="321"/>
      <c r="D133" s="321"/>
      <c r="E133" s="327"/>
    </row>
    <row r="134" spans="2:7" ht="12.75" customHeight="1">
      <c r="B134" s="322"/>
      <c r="C134" s="322"/>
      <c r="D134" s="322"/>
      <c r="E134" s="327"/>
    </row>
    <row r="135" spans="2:7" ht="12.75" customHeight="1">
      <c r="B135" s="383" t="str">
        <f>B104</f>
        <v>Total de bloco canaleta de concreto estrutural 19x19x19cm (NBR 6136)</v>
      </c>
      <c r="C135" s="411">
        <f t="shared" ref="C135:D135" si="11">C104</f>
        <v>11.999999999999998</v>
      </c>
      <c r="D135" s="383" t="str">
        <f t="shared" si="11"/>
        <v>unid</v>
      </c>
      <c r="E135" s="327"/>
    </row>
    <row r="136" spans="2:7" ht="12.75" customHeight="1">
      <c r="B136" s="322" t="str">
        <f>B124</f>
        <v>Comprimento do bloco</v>
      </c>
      <c r="C136" s="322">
        <f t="shared" ref="C136:D136" si="12">C124</f>
        <v>0.19</v>
      </c>
      <c r="D136" s="322" t="str">
        <f t="shared" si="12"/>
        <v>m</v>
      </c>
      <c r="E136" s="327"/>
    </row>
    <row r="137" spans="2:7" ht="12.75" customHeight="1">
      <c r="B137" s="322" t="str">
        <f t="shared" ref="B137:D138" si="13">B125</f>
        <v>Largura do bloco</v>
      </c>
      <c r="C137" s="322">
        <f t="shared" si="13"/>
        <v>0.19</v>
      </c>
      <c r="D137" s="322" t="str">
        <f t="shared" si="13"/>
        <v>m</v>
      </c>
      <c r="E137" s="327"/>
    </row>
    <row r="138" spans="2:7" ht="12.75" customHeight="1">
      <c r="B138" s="322" t="str">
        <f t="shared" si="13"/>
        <v>Altura do bloco</v>
      </c>
      <c r="C138" s="322">
        <f t="shared" si="13"/>
        <v>0.19</v>
      </c>
      <c r="D138" s="322" t="str">
        <f t="shared" si="13"/>
        <v>m</v>
      </c>
      <c r="E138" s="327"/>
    </row>
    <row r="139" spans="2:7" ht="12.75" customHeight="1">
      <c r="B139" s="322" t="s">
        <v>179</v>
      </c>
      <c r="C139" s="329">
        <f>(C138*C137*C136*C135)</f>
        <v>8.2307999999999992E-2</v>
      </c>
      <c r="D139" s="322" t="s">
        <v>39</v>
      </c>
      <c r="E139" s="327"/>
    </row>
    <row r="140" spans="2:7" ht="12.75" customHeight="1">
      <c r="B140" s="322"/>
      <c r="C140" s="322"/>
      <c r="D140" s="322"/>
      <c r="E140" s="327"/>
    </row>
    <row r="141" spans="2:7" ht="12.75" customHeight="1">
      <c r="B141" s="462" t="s">
        <v>446</v>
      </c>
      <c r="C141" s="462">
        <f>(C139)</f>
        <v>8.2307999999999992E-2</v>
      </c>
      <c r="D141" s="463" t="s">
        <v>39</v>
      </c>
      <c r="E141" s="475" t="s">
        <v>447</v>
      </c>
      <c r="F141" s="405"/>
    </row>
    <row r="142" spans="2:7" ht="12.75" customHeight="1">
      <c r="B142" s="409"/>
      <c r="C142" s="409"/>
      <c r="D142" s="409"/>
      <c r="E142" s="327"/>
    </row>
    <row r="143" spans="2:7" ht="12.75" customHeight="1">
      <c r="B143" s="322"/>
      <c r="C143" s="410"/>
      <c r="D143" s="322"/>
      <c r="E143" s="327"/>
    </row>
    <row r="144" spans="2:7" s="337" customFormat="1" ht="12.75" customHeight="1">
      <c r="B144" s="345" t="s">
        <v>448</v>
      </c>
      <c r="C144" s="386"/>
      <c r="D144" s="322"/>
    </row>
    <row r="145" spans="2:6" s="337" customFormat="1" ht="12.75" customHeight="1">
      <c r="B145" s="345"/>
      <c r="C145" s="346"/>
      <c r="D145" s="322"/>
    </row>
    <row r="146" spans="2:6" s="337" customFormat="1" ht="12.75" customHeight="1">
      <c r="B146" s="322" t="s">
        <v>449</v>
      </c>
      <c r="C146" s="321"/>
      <c r="D146" s="321"/>
    </row>
    <row r="147" spans="2:6" s="337" customFormat="1" ht="12.75" customHeight="1">
      <c r="B147" s="331"/>
      <c r="C147" s="322"/>
      <c r="D147" s="322"/>
    </row>
    <row r="148" spans="2:6" s="337" customFormat="1" ht="12.75" customHeight="1">
      <c r="B148" s="331" t="s">
        <v>450</v>
      </c>
      <c r="C148" s="322"/>
      <c r="D148" s="322"/>
    </row>
    <row r="149" spans="2:6" s="337" customFormat="1" ht="12.75" customHeight="1">
      <c r="B149" s="331" t="str">
        <f t="shared" ref="B149:D150" si="14">B14</f>
        <v>Paredes em Alvenaria</v>
      </c>
      <c r="C149" s="322">
        <f t="shared" si="14"/>
        <v>2</v>
      </c>
      <c r="D149" s="322" t="str">
        <f t="shared" si="14"/>
        <v>unid</v>
      </c>
    </row>
    <row r="150" spans="2:6" s="337" customFormat="1" ht="12.75" customHeight="1">
      <c r="B150" s="322" t="str">
        <f t="shared" si="14"/>
        <v>Comprimento</v>
      </c>
      <c r="C150" s="329">
        <f t="shared" si="14"/>
        <v>0.6</v>
      </c>
      <c r="D150" s="322" t="str">
        <f t="shared" si="14"/>
        <v>m</v>
      </c>
    </row>
    <row r="151" spans="2:6" s="337" customFormat="1" ht="12.75" customHeight="1">
      <c r="B151" s="322" t="str">
        <f>B17</f>
        <v>Altura</v>
      </c>
      <c r="C151" s="329">
        <f>C17</f>
        <v>0.4</v>
      </c>
      <c r="D151" s="322" t="str">
        <f>D17</f>
        <v>m</v>
      </c>
    </row>
    <row r="152" spans="2:6" s="337" customFormat="1" ht="12.75" customHeight="1">
      <c r="B152" s="322" t="s">
        <v>451</v>
      </c>
      <c r="C152" s="329">
        <v>0.01</v>
      </c>
      <c r="D152" s="322" t="s">
        <v>37</v>
      </c>
    </row>
    <row r="153" spans="2:6" s="337" customFormat="1" ht="12.75" customHeight="1">
      <c r="B153" s="322" t="s">
        <v>179</v>
      </c>
      <c r="C153" s="329">
        <f>(C150*C151*C152*2)*C149</f>
        <v>9.5999999999999992E-3</v>
      </c>
      <c r="D153" s="322" t="s">
        <v>39</v>
      </c>
    </row>
    <row r="154" spans="2:6" s="337" customFormat="1" ht="12.75" customHeight="1">
      <c r="B154" s="322"/>
      <c r="C154" s="329"/>
      <c r="D154" s="322"/>
    </row>
    <row r="155" spans="2:6" s="337" customFormat="1" ht="12.75" customHeight="1">
      <c r="B155" s="462" t="s">
        <v>452</v>
      </c>
      <c r="C155" s="462">
        <f>(C153)</f>
        <v>9.5999999999999992E-3</v>
      </c>
      <c r="D155" s="463" t="str">
        <f>D153</f>
        <v>m³</v>
      </c>
      <c r="E155" s="475" t="s">
        <v>453</v>
      </c>
      <c r="F155" s="405"/>
    </row>
    <row r="156" spans="2:6" s="337" customFormat="1" ht="12.75" customHeight="1">
      <c r="B156" s="342"/>
      <c r="C156" s="343"/>
      <c r="D156" s="342"/>
      <c r="E156" s="344"/>
    </row>
    <row r="157" spans="2:6" s="337" customFormat="1" ht="12.75" customHeight="1">
      <c r="B157" s="342"/>
      <c r="C157" s="343"/>
      <c r="D157" s="342"/>
      <c r="E157" s="344"/>
    </row>
    <row r="158" spans="2:6" s="337" customFormat="1" ht="12.75" customHeight="1">
      <c r="B158" s="345" t="s">
        <v>454</v>
      </c>
      <c r="C158" s="386"/>
      <c r="D158" s="322"/>
    </row>
    <row r="159" spans="2:6" s="337" customFormat="1" ht="12.75" customHeight="1">
      <c r="B159" s="345"/>
      <c r="C159" s="346"/>
      <c r="D159" s="322"/>
    </row>
    <row r="160" spans="2:6" s="337" customFormat="1" ht="12.75" customHeight="1">
      <c r="B160" s="322" t="s">
        <v>118</v>
      </c>
      <c r="C160" s="321"/>
      <c r="D160" s="321"/>
    </row>
    <row r="161" spans="2:4" s="337" customFormat="1" ht="12.75" customHeight="1">
      <c r="B161" s="331"/>
      <c r="C161" s="322"/>
      <c r="D161" s="322"/>
    </row>
    <row r="162" spans="2:4" s="337" customFormat="1" ht="12.75" customHeight="1">
      <c r="B162" s="331" t="s">
        <v>455</v>
      </c>
      <c r="C162" s="322"/>
      <c r="D162" s="322"/>
    </row>
    <row r="163" spans="2:4" s="337" customFormat="1" ht="12.75" customHeight="1">
      <c r="B163" s="331"/>
      <c r="C163" s="322"/>
      <c r="D163" s="322"/>
    </row>
    <row r="164" spans="2:4" s="337" customFormat="1" ht="12.75" customHeight="1">
      <c r="B164" s="331" t="str">
        <f>B8</f>
        <v>Laje de Fundo em Concreto</v>
      </c>
      <c r="C164" s="331"/>
      <c r="D164" s="331"/>
    </row>
    <row r="165" spans="2:4" s="337" customFormat="1" ht="12.75" customHeight="1">
      <c r="B165" s="322" t="str">
        <f t="shared" ref="B165:D165" si="15">B9</f>
        <v>Comprimento</v>
      </c>
      <c r="C165" s="329">
        <f t="shared" si="15"/>
        <v>0.6</v>
      </c>
      <c r="D165" s="322" t="str">
        <f t="shared" si="15"/>
        <v>m</v>
      </c>
    </row>
    <row r="166" spans="2:4" s="337" customFormat="1" ht="12.75" customHeight="1">
      <c r="B166" s="322" t="str">
        <f>B11</f>
        <v>Altura</v>
      </c>
      <c r="C166" s="322">
        <f>C11</f>
        <v>0.15</v>
      </c>
      <c r="D166" s="322" t="str">
        <f>D11</f>
        <v>m</v>
      </c>
    </row>
    <row r="167" spans="2:4" s="337" customFormat="1" ht="12.75" customHeight="1">
      <c r="B167" s="322" t="s">
        <v>179</v>
      </c>
      <c r="C167" s="322">
        <f>(C165*C166*2)</f>
        <v>0.18</v>
      </c>
      <c r="D167" s="322" t="s">
        <v>21</v>
      </c>
    </row>
    <row r="168" spans="2:4" s="337" customFormat="1" ht="12.75" customHeight="1">
      <c r="B168" s="322"/>
      <c r="C168" s="322"/>
      <c r="D168" s="322"/>
    </row>
    <row r="169" spans="2:4" s="337" customFormat="1" ht="12.75" customHeight="1">
      <c r="B169" s="331" t="str">
        <f>B14</f>
        <v>Paredes em Alvenaria</v>
      </c>
      <c r="C169" s="322">
        <f t="shared" ref="C169:D169" si="16">C14</f>
        <v>2</v>
      </c>
      <c r="D169" s="322" t="str">
        <f t="shared" si="16"/>
        <v>unid</v>
      </c>
    </row>
    <row r="170" spans="2:4" s="337" customFormat="1" ht="12.75" customHeight="1">
      <c r="B170" s="322" t="str">
        <f>B15</f>
        <v>Comprimento</v>
      </c>
      <c r="C170" s="329">
        <f>C15</f>
        <v>0.6</v>
      </c>
      <c r="D170" s="322" t="str">
        <f>D15</f>
        <v>m</v>
      </c>
    </row>
    <row r="171" spans="2:4" s="337" customFormat="1" ht="12.75" customHeight="1">
      <c r="B171" s="322" t="str">
        <f>B17</f>
        <v>Altura</v>
      </c>
      <c r="C171" s="329">
        <f>C17</f>
        <v>0.4</v>
      </c>
      <c r="D171" s="322" t="str">
        <f>D17</f>
        <v>m</v>
      </c>
    </row>
    <row r="172" spans="2:4" s="337" customFormat="1" ht="12.75" customHeight="1">
      <c r="B172" s="322" t="s">
        <v>179</v>
      </c>
      <c r="C172" s="322">
        <f>(C170*C171)*C169</f>
        <v>0.48</v>
      </c>
      <c r="D172" s="322" t="s">
        <v>21</v>
      </c>
    </row>
    <row r="173" spans="2:4" s="337" customFormat="1" ht="12.75" customHeight="1">
      <c r="B173" s="322"/>
      <c r="C173" s="322"/>
      <c r="D173" s="322"/>
    </row>
    <row r="174" spans="2:4" s="337" customFormat="1" ht="12.75" customHeight="1">
      <c r="B174" s="331" t="str">
        <f>B18</f>
        <v>Tampa em Concreto</v>
      </c>
      <c r="C174" s="322">
        <f t="shared" ref="C174:D174" si="17">C18</f>
        <v>1</v>
      </c>
      <c r="D174" s="322" t="str">
        <f t="shared" si="17"/>
        <v>unid</v>
      </c>
    </row>
    <row r="175" spans="2:4" s="337" customFormat="1" ht="12.75" customHeight="1">
      <c r="B175" s="322" t="str">
        <f t="shared" ref="B175:D175" si="18">B19</f>
        <v>Comprimento</v>
      </c>
      <c r="C175" s="329">
        <f t="shared" si="18"/>
        <v>0.6</v>
      </c>
      <c r="D175" s="322" t="str">
        <f t="shared" si="18"/>
        <v>m</v>
      </c>
    </row>
    <row r="176" spans="2:4" s="337" customFormat="1" ht="12.75" customHeight="1">
      <c r="B176" s="322" t="str">
        <f>B21</f>
        <v>Altura</v>
      </c>
      <c r="C176" s="329">
        <f>C21</f>
        <v>0.2</v>
      </c>
      <c r="D176" s="322" t="str">
        <f>D21</f>
        <v>m</v>
      </c>
    </row>
    <row r="177" spans="2:6" s="337" customFormat="1" ht="12.75" customHeight="1">
      <c r="B177" s="322" t="s">
        <v>179</v>
      </c>
      <c r="C177" s="322">
        <f>(C175*C176*2)*C174</f>
        <v>0.24</v>
      </c>
      <c r="D177" s="322" t="s">
        <v>21</v>
      </c>
    </row>
    <row r="178" spans="2:6" s="337" customFormat="1" ht="12.75" customHeight="1">
      <c r="B178" s="322"/>
      <c r="C178" s="322"/>
      <c r="D178" s="322"/>
    </row>
    <row r="179" spans="2:6" s="337" customFormat="1" ht="12.75" customHeight="1">
      <c r="B179" s="462" t="s">
        <v>456</v>
      </c>
      <c r="C179" s="462">
        <f>(C167+C172+C177)</f>
        <v>0.89999999999999991</v>
      </c>
      <c r="D179" s="463" t="s">
        <v>21</v>
      </c>
      <c r="E179" s="475" t="s">
        <v>457</v>
      </c>
      <c r="F179" s="405"/>
    </row>
    <row r="180" spans="2:6" s="337" customFormat="1" ht="12.75" customHeight="1">
      <c r="B180" s="342"/>
      <c r="C180" s="343"/>
      <c r="D180" s="342"/>
      <c r="E180" s="344"/>
    </row>
    <row r="181" spans="2:6" s="337" customFormat="1" ht="12.75" customHeight="1">
      <c r="B181" s="342"/>
      <c r="C181" s="343"/>
      <c r="D181" s="342"/>
      <c r="E181" s="344"/>
    </row>
    <row r="182" spans="2:6" s="337" customFormat="1" ht="12.75" customHeight="1">
      <c r="B182" s="322" t="s">
        <v>522</v>
      </c>
      <c r="C182" s="321"/>
      <c r="D182" s="321"/>
    </row>
    <row r="183" spans="2:6" s="337" customFormat="1" ht="12.75" customHeight="1">
      <c r="B183" s="331"/>
      <c r="C183" s="322"/>
      <c r="D183" s="322"/>
    </row>
    <row r="184" spans="2:6" s="337" customFormat="1" ht="12.75" customHeight="1">
      <c r="B184" s="331" t="str">
        <f>B8</f>
        <v>Laje de Fundo em Concreto</v>
      </c>
      <c r="C184" s="331"/>
      <c r="D184" s="331"/>
    </row>
    <row r="185" spans="2:6" s="337" customFormat="1" ht="12.75" customHeight="1">
      <c r="B185" s="322" t="str">
        <f t="shared" ref="B185:D186" si="19">B9</f>
        <v>Comprimento</v>
      </c>
      <c r="C185" s="329">
        <f t="shared" si="19"/>
        <v>0.6</v>
      </c>
      <c r="D185" s="322" t="str">
        <f t="shared" si="19"/>
        <v>m</v>
      </c>
    </row>
    <row r="186" spans="2:6" s="337" customFormat="1" ht="12.75" customHeight="1">
      <c r="B186" s="322" t="s">
        <v>458</v>
      </c>
      <c r="C186" s="329">
        <v>0.4</v>
      </c>
      <c r="D186" s="322" t="str">
        <f t="shared" si="19"/>
        <v>m</v>
      </c>
    </row>
    <row r="187" spans="2:6" s="337" customFormat="1" ht="12.75" customHeight="1">
      <c r="B187" s="322" t="s">
        <v>179</v>
      </c>
      <c r="C187" s="322">
        <f>(C185*C186)</f>
        <v>0.24</v>
      </c>
      <c r="D187" s="322" t="s">
        <v>21</v>
      </c>
    </row>
    <row r="188" spans="2:6" s="337" customFormat="1" ht="12.75" customHeight="1">
      <c r="B188" s="322"/>
      <c r="C188" s="322"/>
      <c r="D188" s="322"/>
    </row>
    <row r="189" spans="2:6" s="337" customFormat="1" ht="12.75" customHeight="1">
      <c r="B189" s="331" t="str">
        <f t="shared" ref="B189:D190" si="20">B14</f>
        <v>Paredes em Alvenaria</v>
      </c>
      <c r="C189" s="322">
        <f t="shared" si="20"/>
        <v>2</v>
      </c>
      <c r="D189" s="322" t="str">
        <f t="shared" si="20"/>
        <v>unid</v>
      </c>
    </row>
    <row r="190" spans="2:6" s="337" customFormat="1" ht="12.75" customHeight="1">
      <c r="B190" s="322" t="str">
        <f t="shared" si="20"/>
        <v>Comprimento</v>
      </c>
      <c r="C190" s="329">
        <f t="shared" si="20"/>
        <v>0.6</v>
      </c>
      <c r="D190" s="322" t="str">
        <f t="shared" si="20"/>
        <v>m</v>
      </c>
    </row>
    <row r="191" spans="2:6" s="337" customFormat="1" ht="12.75" customHeight="1">
      <c r="B191" s="322" t="str">
        <f>B17</f>
        <v>Altura</v>
      </c>
      <c r="C191" s="329">
        <f>C17</f>
        <v>0.4</v>
      </c>
      <c r="D191" s="322" t="str">
        <f>D17</f>
        <v>m</v>
      </c>
    </row>
    <row r="192" spans="2:6" s="337" customFormat="1" ht="12.75" customHeight="1">
      <c r="B192" s="322" t="s">
        <v>179</v>
      </c>
      <c r="C192" s="322">
        <f>(C190*C191)*C189</f>
        <v>0.48</v>
      </c>
      <c r="D192" s="322" t="s">
        <v>21</v>
      </c>
    </row>
    <row r="193" spans="2:6" s="337" customFormat="1" ht="12.75" customHeight="1">
      <c r="B193" s="322"/>
      <c r="C193" s="322"/>
      <c r="D193" s="322"/>
    </row>
    <row r="194" spans="2:6" s="337" customFormat="1" ht="12.75" customHeight="1">
      <c r="B194" s="462" t="s">
        <v>523</v>
      </c>
      <c r="C194" s="462">
        <f>(C187+C192)</f>
        <v>0.72</v>
      </c>
      <c r="D194" s="463" t="s">
        <v>21</v>
      </c>
      <c r="E194" s="475"/>
      <c r="F194" s="475" t="s">
        <v>459</v>
      </c>
    </row>
    <row r="195" spans="2:6" s="337" customFormat="1" ht="12.75" customHeight="1">
      <c r="B195" s="342"/>
      <c r="C195" s="343"/>
      <c r="D195" s="342"/>
      <c r="E195" s="344"/>
    </row>
    <row r="196" spans="2:6" s="337" customFormat="1" ht="12.75" customHeight="1">
      <c r="B196" s="342"/>
      <c r="C196" s="343"/>
      <c r="D196" s="342"/>
      <c r="E196" s="344"/>
    </row>
    <row r="197" spans="2:6" s="337" customFormat="1" ht="12.75" customHeight="1">
      <c r="B197" s="322" t="s">
        <v>460</v>
      </c>
      <c r="C197" s="321"/>
      <c r="D197" s="321"/>
    </row>
    <row r="198" spans="2:6" s="337" customFormat="1" ht="12.75" customHeight="1">
      <c r="B198" s="331"/>
      <c r="C198" s="322"/>
      <c r="D198" s="322"/>
    </row>
    <row r="199" spans="2:6" s="337" customFormat="1" ht="12.75" customHeight="1">
      <c r="B199" s="322" t="s">
        <v>180</v>
      </c>
      <c r="C199" s="322">
        <v>2</v>
      </c>
      <c r="D199" s="322" t="s">
        <v>461</v>
      </c>
    </row>
    <row r="200" spans="2:6" s="337" customFormat="1" ht="12.75" customHeight="1">
      <c r="B200" s="322" t="str">
        <f>B9</f>
        <v>Comprimento</v>
      </c>
      <c r="C200" s="329">
        <f t="shared" ref="C200:D200" si="21">C9</f>
        <v>0.6</v>
      </c>
      <c r="D200" s="322" t="str">
        <f t="shared" si="21"/>
        <v>m</v>
      </c>
    </row>
    <row r="201" spans="2:6" s="337" customFormat="1" ht="12.75" customHeight="1">
      <c r="B201" s="322" t="s">
        <v>179</v>
      </c>
      <c r="C201" s="329">
        <f>(C199*C200)</f>
        <v>1.2</v>
      </c>
      <c r="D201" s="322" t="s">
        <v>37</v>
      </c>
    </row>
    <row r="202" spans="2:6" s="337" customFormat="1" ht="12.75" customHeight="1">
      <c r="B202" s="322"/>
      <c r="C202" s="329"/>
      <c r="D202" s="322"/>
    </row>
    <row r="203" spans="2:6" s="337" customFormat="1" ht="12.75" customHeight="1">
      <c r="B203" s="462" t="s">
        <v>462</v>
      </c>
      <c r="C203" s="462">
        <f>(C201)</f>
        <v>1.2</v>
      </c>
      <c r="D203" s="463" t="s">
        <v>37</v>
      </c>
      <c r="E203" s="475" t="s">
        <v>463</v>
      </c>
      <c r="F203" s="405"/>
    </row>
    <row r="204" spans="2:6" s="337" customFormat="1" ht="12.75" customHeight="1">
      <c r="B204" s="342"/>
      <c r="C204" s="343"/>
      <c r="D204" s="342"/>
      <c r="E204" s="344"/>
    </row>
    <row r="205" spans="2:6" s="337" customFormat="1" ht="12.75" customHeight="1">
      <c r="B205" s="342"/>
      <c r="C205" s="343"/>
      <c r="D205" s="342"/>
      <c r="E205" s="344"/>
    </row>
  </sheetData>
  <mergeCells count="2">
    <mergeCell ref="B2:D2"/>
    <mergeCell ref="B3:D3"/>
  </mergeCells>
  <printOptions horizontalCentered="1"/>
  <pageMargins left="0.78740157480314965" right="0.43307086614173229" top="0.98425196850393704" bottom="0.78740157480314965" header="0.39370078740157483" footer="0.39370078740157483"/>
  <pageSetup paperSize="9" orientation="portrait" r:id="rId1"/>
  <headerFooter scaleWithDoc="0">
    <oddHeader>&amp;L&amp;"Book Antiqua,Negrito"&amp;10Rev-2&amp;C&amp;"Book Antiqua,Negrito"&amp;10Primeira Etapa&amp;R&amp;G</oddHeader>
    <oddFooter>&amp;L&amp;"Arial,Negrito"&amp;10CTR 464&amp;C&amp;"Arial,Negrito"&amp;10B.&amp;P&amp;R&amp;"Arial,Itálico"&amp;10Origem: 408-Orçamento_Rel 5</oddFooter>
  </headerFooter>
  <rowBreaks count="3" manualBreakCount="3">
    <brk id="55" max="16383" man="1"/>
    <brk id="106" max="16383" man="1"/>
    <brk id="157" max="16383" man="1"/>
  </rowBreaks>
  <legacyDrawingHF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Plan21">
    <tabColor theme="3" tint="0.39997558519241921"/>
  </sheetPr>
  <dimension ref="A3:AMK29"/>
  <sheetViews>
    <sheetView showZeros="0" zoomScaleNormal="100" workbookViewId="0"/>
  </sheetViews>
  <sheetFormatPr defaultColWidth="9.140625" defaultRowHeight="15"/>
  <cols>
    <col min="1" max="1" width="36.85546875" style="213" customWidth="1"/>
    <col min="2" max="2" width="5" style="136" customWidth="1"/>
    <col min="3" max="3" width="27.85546875" style="136" customWidth="1"/>
    <col min="4" max="4" width="9.140625" style="137" customWidth="1"/>
    <col min="5" max="5" width="8.5703125" style="137" customWidth="1"/>
    <col min="6" max="6" width="5.7109375" style="137" customWidth="1"/>
    <col min="7" max="7" width="7.85546875" style="138" customWidth="1"/>
    <col min="8" max="8" width="11.85546875" style="137" customWidth="1"/>
    <col min="9" max="9" width="11.85546875" style="136" customWidth="1"/>
    <col min="10" max="10" width="10.5703125" style="214" customWidth="1"/>
    <col min="11" max="11" width="9.140625" style="213"/>
    <col min="12" max="13" width="11.140625" style="213" customWidth="1"/>
    <col min="14" max="250" width="9.140625" style="213"/>
    <col min="251" max="251" width="36.85546875" style="213" customWidth="1"/>
    <col min="252" max="252" width="5.85546875" style="213" customWidth="1"/>
    <col min="253" max="253" width="33.140625" style="213" customWidth="1"/>
    <col min="254" max="254" width="8" style="213" customWidth="1"/>
    <col min="255" max="255" width="5.7109375" style="213" customWidth="1"/>
    <col min="256" max="256" width="6.85546875" style="213" customWidth="1"/>
    <col min="257" max="257" width="10.140625" style="213" customWidth="1"/>
    <col min="258" max="258" width="10.42578125" style="213" customWidth="1"/>
    <col min="259" max="259" width="10.5703125" style="213" customWidth="1"/>
    <col min="260" max="261" width="9.140625" style="213"/>
    <col min="262" max="262" width="9" style="213" customWidth="1"/>
    <col min="263" max="506" width="9.140625" style="213"/>
    <col min="507" max="507" width="36.85546875" style="213" customWidth="1"/>
    <col min="508" max="508" width="5.85546875" style="213" customWidth="1"/>
    <col min="509" max="509" width="33.140625" style="213" customWidth="1"/>
    <col min="510" max="510" width="8" style="213" customWidth="1"/>
    <col min="511" max="511" width="5.7109375" style="213" customWidth="1"/>
    <col min="512" max="512" width="6.85546875" style="213" customWidth="1"/>
    <col min="513" max="513" width="10.140625" style="213" customWidth="1"/>
    <col min="514" max="514" width="10.42578125" style="213" customWidth="1"/>
    <col min="515" max="515" width="10.5703125" style="213" customWidth="1"/>
    <col min="516" max="517" width="9.140625" style="213"/>
    <col min="518" max="518" width="9" style="213" customWidth="1"/>
    <col min="519" max="762" width="9.140625" style="213"/>
    <col min="763" max="763" width="36.85546875" style="213" customWidth="1"/>
    <col min="764" max="764" width="5.85546875" style="213" customWidth="1"/>
    <col min="765" max="765" width="33.140625" style="213" customWidth="1"/>
    <col min="766" max="766" width="8" style="213" customWidth="1"/>
    <col min="767" max="767" width="5.7109375" style="213" customWidth="1"/>
    <col min="768" max="768" width="6.85546875" style="213" customWidth="1"/>
    <col min="769" max="769" width="10.140625" style="213" customWidth="1"/>
    <col min="770" max="770" width="10.42578125" style="213" customWidth="1"/>
    <col min="771" max="771" width="10.5703125" style="213" customWidth="1"/>
    <col min="772" max="773" width="9.140625" style="213"/>
    <col min="774" max="774" width="9" style="213" customWidth="1"/>
    <col min="775" max="1018" width="9.140625" style="213"/>
    <col min="1019" max="1019" width="36.85546875" style="213" customWidth="1"/>
    <col min="1020" max="1020" width="5.85546875" style="213" customWidth="1"/>
    <col min="1021" max="1021" width="33.140625" style="213" customWidth="1"/>
    <col min="1022" max="1022" width="8" style="213" customWidth="1"/>
    <col min="1023" max="1023" width="5.7109375" style="213" customWidth="1"/>
    <col min="1024" max="1024" width="6.85546875" style="213" customWidth="1"/>
    <col min="1025" max="1025" width="10.140625" style="213" customWidth="1"/>
    <col min="1026" max="16384" width="9.140625" style="168"/>
  </cols>
  <sheetData>
    <row r="3" spans="2:14" s="136" customFormat="1" ht="16.5" customHeight="1">
      <c r="B3" s="618" t="s">
        <v>192</v>
      </c>
      <c r="C3" s="618"/>
      <c r="D3" s="618"/>
      <c r="E3" s="618"/>
      <c r="F3" s="618"/>
      <c r="G3" s="618"/>
      <c r="H3" s="618"/>
      <c r="I3" s="618"/>
    </row>
    <row r="4" spans="2:14" s="136" customFormat="1" ht="16.5" customHeight="1">
      <c r="B4" s="163"/>
      <c r="C4" s="163" t="s">
        <v>277</v>
      </c>
      <c r="D4" s="164" t="s">
        <v>193</v>
      </c>
      <c r="E4" s="164"/>
      <c r="F4" s="165" t="s">
        <v>194</v>
      </c>
      <c r="G4" s="164">
        <v>2023</v>
      </c>
      <c r="H4" s="166" t="s">
        <v>531</v>
      </c>
      <c r="I4" s="167"/>
    </row>
    <row r="5" spans="2:14" s="136" customFormat="1" ht="16.5" customHeight="1">
      <c r="B5" s="163"/>
      <c r="C5" s="163"/>
      <c r="D5" s="164" t="s">
        <v>28</v>
      </c>
      <c r="E5" s="164"/>
      <c r="F5" s="165"/>
      <c r="G5" s="164">
        <v>2023</v>
      </c>
      <c r="H5" s="166" t="s">
        <v>531</v>
      </c>
      <c r="I5" s="167"/>
    </row>
    <row r="6" spans="2:14" s="136" customFormat="1" ht="16.5" customHeight="1">
      <c r="B6" s="163"/>
      <c r="C6" s="166" t="s">
        <v>32</v>
      </c>
      <c r="D6" s="164"/>
      <c r="E6" s="164"/>
      <c r="F6" s="165"/>
      <c r="G6" s="164"/>
      <c r="H6" s="166"/>
      <c r="I6" s="167"/>
    </row>
    <row r="7" spans="2:14" s="136" customFormat="1" ht="16.5" customHeight="1">
      <c r="B7" s="163"/>
      <c r="C7" s="166" t="s">
        <v>342</v>
      </c>
      <c r="D7" s="164"/>
      <c r="E7" s="164"/>
      <c r="F7" s="165"/>
      <c r="G7" s="164"/>
      <c r="H7" s="166"/>
      <c r="I7" s="167"/>
    </row>
    <row r="8" spans="2:14" s="136" customFormat="1" ht="31.5" customHeight="1">
      <c r="B8" s="195"/>
      <c r="C8" s="619" t="s">
        <v>278</v>
      </c>
      <c r="D8" s="619"/>
      <c r="E8" s="619"/>
      <c r="F8" s="619"/>
      <c r="G8" s="619"/>
      <c r="H8" s="619"/>
      <c r="I8" s="619"/>
    </row>
    <row r="9" spans="2:14" s="136" customFormat="1" ht="12.75" customHeight="1">
      <c r="B9" s="196"/>
      <c r="C9" s="196"/>
      <c r="D9" s="197"/>
      <c r="E9" s="197"/>
      <c r="F9" s="197"/>
      <c r="G9" s="197"/>
      <c r="H9" s="196"/>
      <c r="I9" s="196"/>
      <c r="J9" s="198"/>
    </row>
    <row r="10" spans="2:14" s="136" customFormat="1" ht="12.75" customHeight="1">
      <c r="B10" s="256" t="s">
        <v>195</v>
      </c>
      <c r="C10" s="256" t="s">
        <v>47</v>
      </c>
      <c r="D10" s="197"/>
      <c r="E10" s="197"/>
      <c r="F10" s="197"/>
      <c r="G10" s="197"/>
      <c r="H10" s="196"/>
      <c r="I10" s="196"/>
      <c r="J10" s="198"/>
    </row>
    <row r="11" spans="2:14" s="136" customFormat="1" ht="12.75" customHeight="1">
      <c r="B11" s="199"/>
      <c r="C11" s="199"/>
      <c r="D11" s="200"/>
      <c r="E11" s="200"/>
      <c r="F11" s="200"/>
      <c r="G11" s="200"/>
      <c r="H11" s="199"/>
      <c r="I11" s="199"/>
      <c r="J11" s="198"/>
    </row>
    <row r="12" spans="2:14" s="136" customFormat="1" ht="25.5" customHeight="1">
      <c r="B12" s="201" t="s">
        <v>9</v>
      </c>
      <c r="C12" s="201" t="s">
        <v>10</v>
      </c>
      <c r="D12" s="202" t="s">
        <v>14</v>
      </c>
      <c r="E12" s="202" t="s">
        <v>15</v>
      </c>
      <c r="F12" s="201" t="s">
        <v>16</v>
      </c>
      <c r="G12" s="201" t="s">
        <v>17</v>
      </c>
      <c r="H12" s="202" t="s">
        <v>196</v>
      </c>
      <c r="I12" s="202" t="s">
        <v>197</v>
      </c>
      <c r="J12" s="198"/>
    </row>
    <row r="13" spans="2:14" s="136" customFormat="1" ht="12.75" customHeight="1">
      <c r="B13" s="252">
        <v>1</v>
      </c>
      <c r="C13" s="534" t="s">
        <v>309</v>
      </c>
      <c r="D13" s="535">
        <v>96622</v>
      </c>
      <c r="E13" s="535" t="s">
        <v>20</v>
      </c>
      <c r="F13" s="536" t="s">
        <v>39</v>
      </c>
      <c r="G13" s="537">
        <v>0.04</v>
      </c>
      <c r="H13" s="235">
        <v>128.79</v>
      </c>
      <c r="I13" s="235">
        <f t="shared" ref="I13:I25" si="0">ROUND(G13*H13,2)</f>
        <v>5.15</v>
      </c>
    </row>
    <row r="14" spans="2:14" s="136" customFormat="1" ht="12.75" customHeight="1">
      <c r="B14" s="252">
        <f>B13+1</f>
        <v>2</v>
      </c>
      <c r="C14" s="534" t="s">
        <v>109</v>
      </c>
      <c r="D14" s="535">
        <v>96620</v>
      </c>
      <c r="E14" s="535" t="s">
        <v>20</v>
      </c>
      <c r="F14" s="536" t="s">
        <v>39</v>
      </c>
      <c r="G14" s="537">
        <v>0.04</v>
      </c>
      <c r="H14" s="235">
        <v>579.21</v>
      </c>
      <c r="I14" s="235">
        <f t="shared" si="0"/>
        <v>23.17</v>
      </c>
      <c r="N14" s="203"/>
    </row>
    <row r="15" spans="2:14" s="136" customFormat="1" ht="12.75" customHeight="1">
      <c r="B15" s="252">
        <f t="shared" ref="B15:B27" si="1">B14+1</f>
        <v>3</v>
      </c>
      <c r="C15" s="534" t="s">
        <v>310</v>
      </c>
      <c r="D15" s="535">
        <v>70070126</v>
      </c>
      <c r="E15" s="535" t="s">
        <v>28</v>
      </c>
      <c r="F15" s="536" t="s">
        <v>21</v>
      </c>
      <c r="G15" s="537">
        <v>1.3</v>
      </c>
      <c r="H15" s="235">
        <f>ROUND(90.55/1.28,2)</f>
        <v>70.739999999999995</v>
      </c>
      <c r="I15" s="235">
        <f t="shared" si="0"/>
        <v>91.96</v>
      </c>
    </row>
    <row r="16" spans="2:14" s="136" customFormat="1" ht="12.75" customHeight="1">
      <c r="B16" s="252">
        <f t="shared" si="1"/>
        <v>4</v>
      </c>
      <c r="C16" s="534" t="s">
        <v>112</v>
      </c>
      <c r="D16" s="535">
        <v>70070135</v>
      </c>
      <c r="E16" s="535" t="s">
        <v>28</v>
      </c>
      <c r="F16" s="536" t="s">
        <v>113</v>
      </c>
      <c r="G16" s="537">
        <f>'Q-Mód Galeria'!C72</f>
        <v>14.452999999999999</v>
      </c>
      <c r="H16" s="235">
        <f>ROUND(16.63/1.28,2)</f>
        <v>12.99</v>
      </c>
      <c r="I16" s="235">
        <f t="shared" si="0"/>
        <v>187.74</v>
      </c>
      <c r="N16" s="203"/>
    </row>
    <row r="17" spans="2:14" s="136" customFormat="1" ht="12.75" customHeight="1">
      <c r="B17" s="252">
        <f t="shared" si="1"/>
        <v>5</v>
      </c>
      <c r="C17" s="534" t="s">
        <v>188</v>
      </c>
      <c r="D17" s="535">
        <v>70070136</v>
      </c>
      <c r="E17" s="535" t="s">
        <v>28</v>
      </c>
      <c r="F17" s="536" t="s">
        <v>113</v>
      </c>
      <c r="G17" s="537">
        <v>7.66</v>
      </c>
      <c r="H17" s="235">
        <f>ROUND(18.36/1.28,2)</f>
        <v>14.34</v>
      </c>
      <c r="I17" s="235">
        <f t="shared" si="0"/>
        <v>109.84</v>
      </c>
      <c r="N17" s="203"/>
    </row>
    <row r="18" spans="2:14" s="136" customFormat="1" ht="38.25">
      <c r="B18" s="252">
        <f t="shared" si="1"/>
        <v>6</v>
      </c>
      <c r="C18" s="534" t="s">
        <v>311</v>
      </c>
      <c r="D18" s="535">
        <v>70070147</v>
      </c>
      <c r="E18" s="535" t="s">
        <v>28</v>
      </c>
      <c r="F18" s="536" t="s">
        <v>39</v>
      </c>
      <c r="G18" s="537">
        <v>0.16</v>
      </c>
      <c r="H18" s="235">
        <f>ROUND(739.38/1.28,2)</f>
        <v>577.64</v>
      </c>
      <c r="I18" s="235">
        <f t="shared" si="0"/>
        <v>92.42</v>
      </c>
      <c r="N18" s="203"/>
    </row>
    <row r="19" spans="2:14" s="136" customFormat="1" ht="25.5">
      <c r="B19" s="252">
        <f t="shared" si="1"/>
        <v>7</v>
      </c>
      <c r="C19" s="534" t="s">
        <v>189</v>
      </c>
      <c r="D19" s="535">
        <v>660</v>
      </c>
      <c r="E19" s="535" t="s">
        <v>20</v>
      </c>
      <c r="F19" s="536" t="s">
        <v>47</v>
      </c>
      <c r="G19" s="537">
        <v>12</v>
      </c>
      <c r="H19" s="235">
        <v>3.47</v>
      </c>
      <c r="I19" s="235">
        <f t="shared" si="0"/>
        <v>41.64</v>
      </c>
    </row>
    <row r="20" spans="2:14" s="136" customFormat="1" ht="25.5">
      <c r="B20" s="252">
        <f t="shared" si="1"/>
        <v>8</v>
      </c>
      <c r="C20" s="534" t="s">
        <v>312</v>
      </c>
      <c r="D20" s="535">
        <v>88309</v>
      </c>
      <c r="E20" s="535" t="s">
        <v>20</v>
      </c>
      <c r="F20" s="536" t="s">
        <v>117</v>
      </c>
      <c r="G20" s="537">
        <v>0.96</v>
      </c>
      <c r="H20" s="235">
        <v>31.75</v>
      </c>
      <c r="I20" s="235">
        <f t="shared" si="0"/>
        <v>30.48</v>
      </c>
      <c r="N20" s="203"/>
    </row>
    <row r="21" spans="2:14" s="136" customFormat="1" ht="51">
      <c r="B21" s="252">
        <f t="shared" si="1"/>
        <v>9</v>
      </c>
      <c r="C21" s="534" t="s">
        <v>313</v>
      </c>
      <c r="D21" s="535">
        <v>87294</v>
      </c>
      <c r="E21" s="535" t="s">
        <v>20</v>
      </c>
      <c r="F21" s="536" t="s">
        <v>39</v>
      </c>
      <c r="G21" s="537">
        <v>0.02</v>
      </c>
      <c r="H21" s="235">
        <v>455.28</v>
      </c>
      <c r="I21" s="235">
        <f t="shared" si="0"/>
        <v>9.11</v>
      </c>
      <c r="N21" s="203"/>
    </row>
    <row r="22" spans="2:14" s="136" customFormat="1" ht="51">
      <c r="B22" s="252">
        <f t="shared" si="1"/>
        <v>10</v>
      </c>
      <c r="C22" s="534" t="s">
        <v>314</v>
      </c>
      <c r="D22" s="535">
        <v>90282</v>
      </c>
      <c r="E22" s="535" t="s">
        <v>20</v>
      </c>
      <c r="F22" s="536" t="s">
        <v>39</v>
      </c>
      <c r="G22" s="537">
        <v>0.08</v>
      </c>
      <c r="H22" s="235">
        <v>412.06</v>
      </c>
      <c r="I22" s="235">
        <f t="shared" si="0"/>
        <v>32.96</v>
      </c>
    </row>
    <row r="23" spans="2:14" s="136" customFormat="1" ht="63.75">
      <c r="B23" s="252">
        <f t="shared" si="1"/>
        <v>11</v>
      </c>
      <c r="C23" s="534" t="s">
        <v>315</v>
      </c>
      <c r="D23" s="535">
        <v>87283</v>
      </c>
      <c r="E23" s="535" t="s">
        <v>20</v>
      </c>
      <c r="F23" s="536" t="s">
        <v>39</v>
      </c>
      <c r="G23" s="537">
        <v>0.01</v>
      </c>
      <c r="H23" s="235">
        <v>380.35</v>
      </c>
      <c r="I23" s="235">
        <f t="shared" si="0"/>
        <v>3.8</v>
      </c>
      <c r="N23" s="203"/>
    </row>
    <row r="24" spans="2:14" s="136" customFormat="1" ht="25.5">
      <c r="B24" s="252">
        <f t="shared" si="1"/>
        <v>12</v>
      </c>
      <c r="C24" s="534" t="s">
        <v>118</v>
      </c>
      <c r="D24" s="535">
        <v>98557</v>
      </c>
      <c r="E24" s="535" t="s">
        <v>20</v>
      </c>
      <c r="F24" s="536" t="s">
        <v>21</v>
      </c>
      <c r="G24" s="537">
        <v>0.78</v>
      </c>
      <c r="H24" s="235">
        <v>48.45</v>
      </c>
      <c r="I24" s="235">
        <f t="shared" si="0"/>
        <v>37.79</v>
      </c>
      <c r="N24" s="203"/>
    </row>
    <row r="25" spans="2:14" s="136" customFormat="1" ht="63.75">
      <c r="B25" s="252">
        <f t="shared" si="1"/>
        <v>13</v>
      </c>
      <c r="C25" s="538" t="str">
        <f>'Resumo Cotações'!$C$22</f>
        <v xml:space="preserve">Fornecimento de materiais e serviços especializados para aplicação de primer de alto poder de cobertura para substratos porosos (MC-DUR 1320 VK (0,30 Kg/m²)) </v>
      </c>
      <c r="D25" s="535" t="str">
        <f>'Resumo Cotações'!$B$22</f>
        <v>IMP-01</v>
      </c>
      <c r="E25" s="535" t="str">
        <f>'Resumo Cotações'!$A$22</f>
        <v>Cotação</v>
      </c>
      <c r="F25" s="536" t="str">
        <f>'Resumo Cotações'!$D$22</f>
        <v>m²</v>
      </c>
      <c r="G25" s="537">
        <v>0.72</v>
      </c>
      <c r="H25" s="235">
        <f>ROUND('Resumo Cotações'!$K$22,2)</f>
        <v>52.26</v>
      </c>
      <c r="I25" s="235">
        <f t="shared" si="0"/>
        <v>37.630000000000003</v>
      </c>
    </row>
    <row r="26" spans="2:14" s="136" customFormat="1" ht="51">
      <c r="B26" s="252">
        <f t="shared" si="1"/>
        <v>14</v>
      </c>
      <c r="C26" s="538" t="str">
        <f>'Resumo Cotações'!$C$23</f>
        <v>Fornecimento de materiais e serviços especializados para aplicação de revestimento epóxi de alta resistência (MC DUR 1800 FF (0,80 Kg/m²))</v>
      </c>
      <c r="D26" s="539" t="str">
        <f>'Resumo Cotações'!$B$23</f>
        <v>IMP-02</v>
      </c>
      <c r="E26" s="535" t="str">
        <f>'Resumo Cotações'!$A$23</f>
        <v>Cotação</v>
      </c>
      <c r="F26" s="536" t="str">
        <f>'Resumo Cotações'!$D$23</f>
        <v>m²</v>
      </c>
      <c r="G26" s="537">
        <v>0.72</v>
      </c>
      <c r="H26" s="235">
        <f>ROUND('Resumo Cotações'!$K$23,2)</f>
        <v>202.81</v>
      </c>
      <c r="I26" s="235">
        <f t="shared" ref="I26" si="2">ROUND(G26*H26,2)</f>
        <v>146.02000000000001</v>
      </c>
    </row>
    <row r="27" spans="2:14" s="136" customFormat="1" ht="38.25">
      <c r="B27" s="252">
        <f t="shared" si="1"/>
        <v>15</v>
      </c>
      <c r="C27" s="538" t="str">
        <f>'Resumo Cotações'!$C$24</f>
        <v>Mão de obra para execução dos serviços especializados para aplicação dos impermeabilizantes</v>
      </c>
      <c r="D27" s="539" t="str">
        <f>'Resumo Cotações'!$B$24</f>
        <v>IMP-03</v>
      </c>
      <c r="E27" s="535" t="str">
        <f>'Resumo Cotações'!$A$24</f>
        <v>Cotação</v>
      </c>
      <c r="F27" s="536" t="str">
        <f>'Resumo Cotações'!$D$24</f>
        <v>m²</v>
      </c>
      <c r="G27" s="537">
        <v>0.72</v>
      </c>
      <c r="H27" s="235">
        <f>ROUND('Resumo Cotações'!$K$24,2)</f>
        <v>83.8</v>
      </c>
      <c r="I27" s="235">
        <f t="shared" ref="I27" si="3">ROUND(G27*H27,2)</f>
        <v>60.34</v>
      </c>
    </row>
    <row r="28" spans="2:14" s="136" customFormat="1" ht="12.75" customHeight="1">
      <c r="B28" s="204"/>
      <c r="C28" s="205"/>
      <c r="D28" s="204"/>
      <c r="E28" s="204"/>
      <c r="F28" s="206"/>
      <c r="G28" s="207"/>
      <c r="H28" s="208"/>
      <c r="I28" s="209"/>
      <c r="J28" s="198"/>
    </row>
    <row r="29" spans="2:14" s="136" customFormat="1" ht="12.75" customHeight="1">
      <c r="B29" s="205"/>
      <c r="D29" s="210"/>
      <c r="E29" s="210"/>
      <c r="F29" s="210"/>
      <c r="G29" s="206"/>
      <c r="H29" s="211" t="s">
        <v>198</v>
      </c>
      <c r="I29" s="212">
        <f>SUM(I13:I28)</f>
        <v>910.05000000000007</v>
      </c>
      <c r="J29" s="198"/>
    </row>
  </sheetData>
  <mergeCells count="2">
    <mergeCell ref="B3:I3"/>
    <mergeCell ref="C8:I8"/>
  </mergeCells>
  <printOptions horizontalCentered="1"/>
  <pageMargins left="0.78740157480314965" right="0.55118110236220474" top="0.98425196850393704" bottom="0.78740157480314965" header="0.39370078740157483" footer="0.39370078740157483"/>
  <pageSetup paperSize="9" fitToHeight="0" orientation="portrait" horizontalDpi="300" verticalDpi="300" r:id="rId1"/>
  <headerFooter scaleWithDoc="0">
    <oddHeader>&amp;L&amp;"Book Antiqua,Negrito"&amp;10Rev-2&amp;C&amp;"Book Antiqua,Negrito"&amp;10Primeira Etapa&amp;R&amp;G</oddHeader>
    <oddFooter>&amp;L&amp;"Arial,Negrito"&amp;10CTR 464&amp;C&amp;"Arial,Negrito"&amp;10C.&amp;P&amp;R&amp;"Arial,Itálico"&amp;10Origem: 408-Orçamento_Rel 2_Rel 5</oddFooter>
  </headerFooter>
  <legacyDrawingHF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Plan17">
    <tabColor theme="3" tint="0.39997558519241921"/>
  </sheetPr>
  <dimension ref="A2:AMK25"/>
  <sheetViews>
    <sheetView showZeros="0" zoomScaleNormal="100" workbookViewId="0"/>
  </sheetViews>
  <sheetFormatPr defaultColWidth="9.140625" defaultRowHeight="15"/>
  <cols>
    <col min="1" max="1" width="36.85546875" style="213" customWidth="1"/>
    <col min="2" max="2" width="5" style="136" customWidth="1"/>
    <col min="3" max="3" width="27.85546875" style="136" customWidth="1"/>
    <col min="4" max="4" width="9.140625" style="137" customWidth="1"/>
    <col min="5" max="5" width="8.5703125" style="137" customWidth="1"/>
    <col min="6" max="6" width="5.7109375" style="137" customWidth="1"/>
    <col min="7" max="7" width="7.85546875" style="138" customWidth="1"/>
    <col min="8" max="8" width="11.85546875" style="137" customWidth="1"/>
    <col min="9" max="9" width="11.85546875" style="136" customWidth="1"/>
    <col min="10" max="10" width="10.5703125" style="214" customWidth="1"/>
    <col min="11" max="11" width="9.140625" style="213"/>
    <col min="12" max="13" width="11.140625" style="213" customWidth="1"/>
    <col min="14" max="250" width="9.140625" style="213"/>
    <col min="251" max="251" width="36.85546875" style="213" customWidth="1"/>
    <col min="252" max="252" width="5.85546875" style="213" customWidth="1"/>
    <col min="253" max="253" width="33.140625" style="213" customWidth="1"/>
    <col min="254" max="254" width="8" style="213" customWidth="1"/>
    <col min="255" max="255" width="5.7109375" style="213" customWidth="1"/>
    <col min="256" max="256" width="6.85546875" style="213" customWidth="1"/>
    <col min="257" max="257" width="10.140625" style="213" customWidth="1"/>
    <col min="258" max="258" width="10.42578125" style="213" customWidth="1"/>
    <col min="259" max="259" width="10.5703125" style="213" customWidth="1"/>
    <col min="260" max="261" width="9.140625" style="213"/>
    <col min="262" max="262" width="9" style="213" customWidth="1"/>
    <col min="263" max="506" width="9.140625" style="213"/>
    <col min="507" max="507" width="36.85546875" style="213" customWidth="1"/>
    <col min="508" max="508" width="5.85546875" style="213" customWidth="1"/>
    <col min="509" max="509" width="33.140625" style="213" customWidth="1"/>
    <col min="510" max="510" width="8" style="213" customWidth="1"/>
    <col min="511" max="511" width="5.7109375" style="213" customWidth="1"/>
    <col min="512" max="512" width="6.85546875" style="213" customWidth="1"/>
    <col min="513" max="513" width="10.140625" style="213" customWidth="1"/>
    <col min="514" max="514" width="10.42578125" style="213" customWidth="1"/>
    <col min="515" max="515" width="10.5703125" style="213" customWidth="1"/>
    <col min="516" max="517" width="9.140625" style="213"/>
    <col min="518" max="518" width="9" style="213" customWidth="1"/>
    <col min="519" max="762" width="9.140625" style="213"/>
    <col min="763" max="763" width="36.85546875" style="213" customWidth="1"/>
    <col min="764" max="764" width="5.85546875" style="213" customWidth="1"/>
    <col min="765" max="765" width="33.140625" style="213" customWidth="1"/>
    <col min="766" max="766" width="8" style="213" customWidth="1"/>
    <col min="767" max="767" width="5.7109375" style="213" customWidth="1"/>
    <col min="768" max="768" width="6.85546875" style="213" customWidth="1"/>
    <col min="769" max="769" width="10.140625" style="213" customWidth="1"/>
    <col min="770" max="770" width="10.42578125" style="213" customWidth="1"/>
    <col min="771" max="771" width="10.5703125" style="213" customWidth="1"/>
    <col min="772" max="773" width="9.140625" style="213"/>
    <col min="774" max="774" width="9" style="213" customWidth="1"/>
    <col min="775" max="1018" width="9.140625" style="213"/>
    <col min="1019" max="1019" width="36.85546875" style="213" customWidth="1"/>
    <col min="1020" max="1020" width="5.85546875" style="213" customWidth="1"/>
    <col min="1021" max="1021" width="33.140625" style="213" customWidth="1"/>
    <col min="1022" max="1022" width="8" style="213" customWidth="1"/>
    <col min="1023" max="1023" width="5.7109375" style="213" customWidth="1"/>
    <col min="1024" max="1024" width="6.85546875" style="213" customWidth="1"/>
    <col min="1025" max="1025" width="10.140625" style="213" customWidth="1"/>
    <col min="1026" max="16384" width="9.140625" style="168"/>
  </cols>
  <sheetData>
    <row r="2" spans="2:14">
      <c r="B2" s="195"/>
      <c r="C2" s="195"/>
      <c r="D2" s="242"/>
      <c r="E2" s="242"/>
      <c r="F2" s="242"/>
      <c r="G2" s="250"/>
      <c r="H2" s="242"/>
      <c r="I2" s="195"/>
    </row>
    <row r="3" spans="2:14" s="136" customFormat="1" ht="16.5" customHeight="1">
      <c r="B3" s="618" t="s">
        <v>192</v>
      </c>
      <c r="C3" s="618"/>
      <c r="D3" s="618"/>
      <c r="E3" s="618"/>
      <c r="F3" s="618"/>
      <c r="G3" s="618"/>
      <c r="H3" s="618"/>
      <c r="I3" s="618"/>
    </row>
    <row r="4" spans="2:14" s="136" customFormat="1" ht="16.5" customHeight="1">
      <c r="B4" s="163"/>
      <c r="C4" s="163" t="s">
        <v>277</v>
      </c>
      <c r="D4" s="164" t="s">
        <v>193</v>
      </c>
      <c r="E4" s="164"/>
      <c r="F4" s="165" t="s">
        <v>194</v>
      </c>
      <c r="G4" s="164">
        <v>2023</v>
      </c>
      <c r="H4" s="166" t="s">
        <v>531</v>
      </c>
      <c r="I4" s="167"/>
    </row>
    <row r="5" spans="2:14" s="136" customFormat="1" ht="16.5" customHeight="1">
      <c r="B5" s="163"/>
      <c r="C5" s="163"/>
      <c r="D5" s="164" t="s">
        <v>28</v>
      </c>
      <c r="E5" s="164"/>
      <c r="F5" s="165"/>
      <c r="G5" s="164">
        <v>2023</v>
      </c>
      <c r="H5" s="166" t="s">
        <v>531</v>
      </c>
      <c r="I5" s="167"/>
    </row>
    <row r="6" spans="2:14" s="136" customFormat="1" ht="16.5" customHeight="1">
      <c r="B6" s="163"/>
      <c r="C6" s="166" t="s">
        <v>32</v>
      </c>
      <c r="D6" s="164"/>
      <c r="E6" s="164"/>
      <c r="F6" s="165"/>
      <c r="G6" s="164"/>
      <c r="H6" s="166"/>
      <c r="I6" s="167"/>
    </row>
    <row r="7" spans="2:14" s="136" customFormat="1" ht="16.5" customHeight="1">
      <c r="B7" s="163"/>
      <c r="C7" s="166" t="s">
        <v>343</v>
      </c>
      <c r="D7" s="164"/>
      <c r="E7" s="164"/>
      <c r="F7" s="165"/>
      <c r="G7" s="164"/>
      <c r="H7" s="166"/>
      <c r="I7" s="167"/>
    </row>
    <row r="8" spans="2:14" s="136" customFormat="1" ht="31.5" customHeight="1">
      <c r="B8" s="195"/>
      <c r="C8" s="619" t="s">
        <v>56</v>
      </c>
      <c r="D8" s="619"/>
      <c r="E8" s="619"/>
      <c r="F8" s="619"/>
      <c r="G8" s="619"/>
      <c r="H8" s="619"/>
      <c r="I8" s="619"/>
    </row>
    <row r="9" spans="2:14" s="136" customFormat="1" ht="12.75" customHeight="1">
      <c r="B9" s="196"/>
      <c r="C9" s="196"/>
      <c r="D9" s="197"/>
      <c r="E9" s="197"/>
      <c r="F9" s="197"/>
      <c r="G9" s="197"/>
      <c r="H9" s="196"/>
      <c r="I9" s="196"/>
      <c r="J9" s="198"/>
    </row>
    <row r="10" spans="2:14" s="136" customFormat="1" ht="12.75" customHeight="1">
      <c r="B10" s="256" t="s">
        <v>195</v>
      </c>
      <c r="C10" s="256" t="s">
        <v>57</v>
      </c>
      <c r="D10" s="197"/>
      <c r="E10" s="197"/>
      <c r="F10" s="197"/>
      <c r="G10" s="197"/>
      <c r="H10" s="196"/>
      <c r="I10" s="196"/>
      <c r="J10" s="198"/>
    </row>
    <row r="11" spans="2:14" s="136" customFormat="1" ht="12.75" customHeight="1">
      <c r="B11" s="199"/>
      <c r="C11" s="199"/>
      <c r="D11" s="200"/>
      <c r="E11" s="200"/>
      <c r="F11" s="200"/>
      <c r="G11" s="200"/>
      <c r="H11" s="199"/>
      <c r="I11" s="199"/>
      <c r="J11" s="198"/>
    </row>
    <row r="12" spans="2:14" s="136" customFormat="1" ht="25.5" customHeight="1">
      <c r="B12" s="201" t="s">
        <v>9</v>
      </c>
      <c r="C12" s="201" t="s">
        <v>10</v>
      </c>
      <c r="D12" s="202" t="s">
        <v>14</v>
      </c>
      <c r="E12" s="202" t="s">
        <v>15</v>
      </c>
      <c r="F12" s="201" t="s">
        <v>16</v>
      </c>
      <c r="G12" s="201" t="s">
        <v>17</v>
      </c>
      <c r="H12" s="202" t="s">
        <v>196</v>
      </c>
      <c r="I12" s="202" t="s">
        <v>197</v>
      </c>
      <c r="J12" s="198"/>
    </row>
    <row r="13" spans="2:14" s="136" customFormat="1" ht="25.5">
      <c r="B13" s="252">
        <v>1</v>
      </c>
      <c r="C13" s="540" t="s">
        <v>199</v>
      </c>
      <c r="D13" s="541">
        <v>88267</v>
      </c>
      <c r="E13" s="541" t="s">
        <v>20</v>
      </c>
      <c r="F13" s="542" t="s">
        <v>117</v>
      </c>
      <c r="G13" s="543">
        <f>ROUND(B21*D21,2)</f>
        <v>16</v>
      </c>
      <c r="H13" s="318">
        <v>34.68</v>
      </c>
      <c r="I13" s="318">
        <f>ROUND(G13*H13,2)</f>
        <v>554.88</v>
      </c>
    </row>
    <row r="14" spans="2:14" s="136" customFormat="1" ht="38.25">
      <c r="B14" s="252">
        <f>B13+1</f>
        <v>2</v>
      </c>
      <c r="C14" s="540" t="s">
        <v>200</v>
      </c>
      <c r="D14" s="541">
        <v>88248</v>
      </c>
      <c r="E14" s="541" t="s">
        <v>20</v>
      </c>
      <c r="F14" s="542" t="s">
        <v>117</v>
      </c>
      <c r="G14" s="543">
        <f>ROUND(B22*D22,2)</f>
        <v>24</v>
      </c>
      <c r="H14" s="318">
        <v>28.97</v>
      </c>
      <c r="I14" s="318">
        <f t="shared" ref="I14:I16" si="0">ROUND(G14*H14,2)</f>
        <v>695.28</v>
      </c>
      <c r="N14" s="203"/>
    </row>
    <row r="15" spans="2:14" s="136" customFormat="1" ht="25.5">
      <c r="B15" s="252">
        <f t="shared" ref="B15:B16" si="1">B14+1</f>
        <v>3</v>
      </c>
      <c r="C15" s="540" t="s">
        <v>201</v>
      </c>
      <c r="D15" s="541">
        <v>90778</v>
      </c>
      <c r="E15" s="541" t="s">
        <v>20</v>
      </c>
      <c r="F15" s="542" t="s">
        <v>117</v>
      </c>
      <c r="G15" s="543">
        <f>ROUND(B23*D23,2)</f>
        <v>1</v>
      </c>
      <c r="H15" s="318">
        <v>115.32</v>
      </c>
      <c r="I15" s="318">
        <f t="shared" si="0"/>
        <v>115.32</v>
      </c>
    </row>
    <row r="16" spans="2:14" s="136" customFormat="1" ht="12.75" customHeight="1">
      <c r="B16" s="252">
        <f t="shared" si="1"/>
        <v>4</v>
      </c>
      <c r="C16" s="540" t="s">
        <v>202</v>
      </c>
      <c r="D16" s="541">
        <v>38383</v>
      </c>
      <c r="E16" s="541" t="s">
        <v>20</v>
      </c>
      <c r="F16" s="542" t="s">
        <v>47</v>
      </c>
      <c r="G16" s="543">
        <v>10</v>
      </c>
      <c r="H16" s="318">
        <v>2.75</v>
      </c>
      <c r="I16" s="318">
        <f t="shared" si="0"/>
        <v>27.5</v>
      </c>
      <c r="N16" s="203"/>
    </row>
    <row r="17" spans="2:10" s="136" customFormat="1" ht="12.75" customHeight="1">
      <c r="B17" s="204"/>
      <c r="C17" s="205"/>
      <c r="D17" s="204"/>
      <c r="E17" s="204"/>
      <c r="F17" s="206"/>
      <c r="G17" s="207"/>
      <c r="H17" s="208"/>
      <c r="I17" s="209"/>
      <c r="J17" s="198"/>
    </row>
    <row r="18" spans="2:10" s="136" customFormat="1" ht="12.75" customHeight="1">
      <c r="B18" s="205"/>
      <c r="D18" s="210"/>
      <c r="E18" s="210"/>
      <c r="F18" s="210"/>
      <c r="G18" s="206"/>
      <c r="H18" s="211" t="s">
        <v>198</v>
      </c>
      <c r="I18" s="212">
        <f>SUM(I13:I17)</f>
        <v>1392.9799999999998</v>
      </c>
      <c r="J18" s="198"/>
    </row>
    <row r="19" spans="2:10" s="136" customFormat="1" ht="12.75" customHeight="1">
      <c r="B19" s="620" t="s">
        <v>203</v>
      </c>
      <c r="C19" s="620"/>
      <c r="D19" s="620"/>
      <c r="E19" s="215"/>
      <c r="F19" s="200"/>
      <c r="G19" s="200"/>
      <c r="H19" s="216"/>
      <c r="I19" s="217"/>
      <c r="J19" s="198"/>
    </row>
    <row r="20" spans="2:10" s="136" customFormat="1" ht="12.75" customHeight="1">
      <c r="B20" s="218" t="s">
        <v>204</v>
      </c>
      <c r="C20" s="218" t="s">
        <v>205</v>
      </c>
      <c r="D20" s="218" t="s">
        <v>183</v>
      </c>
      <c r="E20" s="218"/>
      <c r="F20" s="200"/>
      <c r="G20" s="200"/>
      <c r="H20" s="216"/>
      <c r="I20" s="217"/>
      <c r="J20" s="198"/>
    </row>
    <row r="21" spans="2:10" s="136" customFormat="1" ht="12.75" customHeight="1">
      <c r="B21" s="219">
        <v>2</v>
      </c>
      <c r="C21" s="219" t="s">
        <v>206</v>
      </c>
      <c r="D21" s="135">
        <v>8</v>
      </c>
      <c r="E21" s="135"/>
      <c r="F21" s="200"/>
      <c r="G21" s="200"/>
      <c r="H21" s="216"/>
      <c r="I21" s="217"/>
      <c r="J21" s="198"/>
    </row>
    <row r="22" spans="2:10" s="136" customFormat="1" ht="12.75" customHeight="1">
      <c r="B22" s="219">
        <v>3</v>
      </c>
      <c r="C22" s="219" t="s">
        <v>207</v>
      </c>
      <c r="D22" s="135">
        <v>8</v>
      </c>
      <c r="E22" s="135"/>
      <c r="F22" s="200"/>
      <c r="G22" s="200"/>
      <c r="H22" s="216"/>
      <c r="I22" s="217"/>
      <c r="J22" s="198"/>
    </row>
    <row r="23" spans="2:10" s="136" customFormat="1" ht="12.75" customHeight="1">
      <c r="B23" s="219">
        <v>1</v>
      </c>
      <c r="C23" s="219" t="s">
        <v>208</v>
      </c>
      <c r="D23" s="135">
        <v>1</v>
      </c>
      <c r="E23" s="135"/>
      <c r="F23" s="219"/>
      <c r="G23" s="220"/>
      <c r="H23" s="221"/>
      <c r="I23" s="222"/>
      <c r="J23" s="198"/>
    </row>
    <row r="24" spans="2:10" ht="12.75" customHeight="1"/>
    <row r="25" spans="2:10" ht="12.75" customHeight="1"/>
  </sheetData>
  <mergeCells count="3">
    <mergeCell ref="B3:I3"/>
    <mergeCell ref="C8:I8"/>
    <mergeCell ref="B19:D19"/>
  </mergeCells>
  <printOptions horizontalCentered="1"/>
  <pageMargins left="0.78740157480314965" right="0.55118110236220474" top="0.98425196850393704" bottom="0.78740157480314965" header="0.39370078740157483" footer="0.39370078740157483"/>
  <pageSetup paperSize="9" fitToHeight="0" orientation="portrait" r:id="rId1"/>
  <headerFooter scaleWithDoc="0">
    <oddHeader>&amp;L&amp;"Book Antiqua,Negrito"&amp;10Rev-2&amp;C&amp;"Book Antiqua,Negrito"&amp;10Primeira Etapa&amp;R&amp;G</oddHeader>
    <oddFooter>&amp;L&amp;"Arial,Negrito"&amp;10CTR 464&amp;C&amp;"Arial,Negrito"&amp;10C.&amp;P&amp;R&amp;"Arial,Itálico"&amp;10Origem: 408-Orçamento_Rel 2_Rel 5</oddFooter>
  </headerFooter>
  <legacyDrawingHF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Plan30">
    <tabColor theme="3" tint="0.39997558519241921"/>
  </sheetPr>
  <dimension ref="A3:AMK29"/>
  <sheetViews>
    <sheetView showZeros="0" topLeftCell="A10" zoomScaleNormal="100" workbookViewId="0"/>
  </sheetViews>
  <sheetFormatPr defaultColWidth="9.140625" defaultRowHeight="15"/>
  <cols>
    <col min="1" max="1" width="36.85546875" style="213" customWidth="1"/>
    <col min="2" max="2" width="5" style="136" customWidth="1"/>
    <col min="3" max="3" width="27.85546875" style="136" customWidth="1"/>
    <col min="4" max="4" width="9.140625" style="137" customWidth="1"/>
    <col min="5" max="5" width="8.5703125" style="137" customWidth="1"/>
    <col min="6" max="6" width="5.7109375" style="137" customWidth="1"/>
    <col min="7" max="7" width="7.85546875" style="138" customWidth="1"/>
    <col min="8" max="8" width="11.85546875" style="137" customWidth="1"/>
    <col min="9" max="9" width="11.85546875" style="136" customWidth="1"/>
    <col min="10" max="10" width="10.5703125" style="214" customWidth="1"/>
    <col min="11" max="11" width="9.140625" style="213"/>
    <col min="12" max="13" width="11.140625" style="213" customWidth="1"/>
    <col min="14" max="250" width="9.140625" style="213"/>
    <col min="251" max="251" width="36.85546875" style="213" customWidth="1"/>
    <col min="252" max="252" width="5.85546875" style="213" customWidth="1"/>
    <col min="253" max="253" width="33.140625" style="213" customWidth="1"/>
    <col min="254" max="254" width="8" style="213" customWidth="1"/>
    <col min="255" max="255" width="5.7109375" style="213" customWidth="1"/>
    <col min="256" max="256" width="6.85546875" style="213" customWidth="1"/>
    <col min="257" max="257" width="10.140625" style="213" customWidth="1"/>
    <col min="258" max="258" width="10.42578125" style="213" customWidth="1"/>
    <col min="259" max="259" width="10.5703125" style="213" customWidth="1"/>
    <col min="260" max="261" width="9.140625" style="213"/>
    <col min="262" max="262" width="9" style="213" customWidth="1"/>
    <col min="263" max="506" width="9.140625" style="213"/>
    <col min="507" max="507" width="36.85546875" style="213" customWidth="1"/>
    <col min="508" max="508" width="5.85546875" style="213" customWidth="1"/>
    <col min="509" max="509" width="33.140625" style="213" customWidth="1"/>
    <col min="510" max="510" width="8" style="213" customWidth="1"/>
    <col min="511" max="511" width="5.7109375" style="213" customWidth="1"/>
    <col min="512" max="512" width="6.85546875" style="213" customWidth="1"/>
    <col min="513" max="513" width="10.140625" style="213" customWidth="1"/>
    <col min="514" max="514" width="10.42578125" style="213" customWidth="1"/>
    <col min="515" max="515" width="10.5703125" style="213" customWidth="1"/>
    <col min="516" max="517" width="9.140625" style="213"/>
    <col min="518" max="518" width="9" style="213" customWidth="1"/>
    <col min="519" max="762" width="9.140625" style="213"/>
    <col min="763" max="763" width="36.85546875" style="213" customWidth="1"/>
    <col min="764" max="764" width="5.85546875" style="213" customWidth="1"/>
    <col min="765" max="765" width="33.140625" style="213" customWidth="1"/>
    <col min="766" max="766" width="8" style="213" customWidth="1"/>
    <col min="767" max="767" width="5.7109375" style="213" customWidth="1"/>
    <col min="768" max="768" width="6.85546875" style="213" customWidth="1"/>
    <col min="769" max="769" width="10.140625" style="213" customWidth="1"/>
    <col min="770" max="770" width="10.42578125" style="213" customWidth="1"/>
    <col min="771" max="771" width="10.5703125" style="213" customWidth="1"/>
    <col min="772" max="773" width="9.140625" style="213"/>
    <col min="774" max="774" width="9" style="213" customWidth="1"/>
    <col min="775" max="1018" width="9.140625" style="213"/>
    <col min="1019" max="1019" width="36.85546875" style="213" customWidth="1"/>
    <col min="1020" max="1020" width="5.85546875" style="213" customWidth="1"/>
    <col min="1021" max="1021" width="33.140625" style="213" customWidth="1"/>
    <col min="1022" max="1022" width="8" style="213" customWidth="1"/>
    <col min="1023" max="1023" width="5.7109375" style="213" customWidth="1"/>
    <col min="1024" max="1024" width="6.85546875" style="213" customWidth="1"/>
    <col min="1025" max="1025" width="10.140625" style="213" customWidth="1"/>
    <col min="1026" max="16384" width="9.140625" style="168"/>
  </cols>
  <sheetData>
    <row r="3" spans="2:14" s="136" customFormat="1" ht="16.5" customHeight="1">
      <c r="B3" s="618" t="s">
        <v>192</v>
      </c>
      <c r="C3" s="618"/>
      <c r="D3" s="618"/>
      <c r="E3" s="618"/>
      <c r="F3" s="618"/>
      <c r="G3" s="618"/>
      <c r="H3" s="618"/>
      <c r="I3" s="618"/>
    </row>
    <row r="4" spans="2:14" s="136" customFormat="1" ht="16.5" customHeight="1">
      <c r="B4" s="163"/>
      <c r="C4" s="163" t="s">
        <v>277</v>
      </c>
      <c r="D4" s="164" t="s">
        <v>193</v>
      </c>
      <c r="E4" s="164"/>
      <c r="F4" s="165" t="s">
        <v>194</v>
      </c>
      <c r="G4" s="164">
        <v>2023</v>
      </c>
      <c r="H4" s="166" t="s">
        <v>531</v>
      </c>
      <c r="I4" s="167"/>
    </row>
    <row r="5" spans="2:14" s="136" customFormat="1" ht="16.5" customHeight="1">
      <c r="B5" s="163"/>
      <c r="C5" s="163"/>
      <c r="D5" s="164" t="s">
        <v>28</v>
      </c>
      <c r="E5" s="164"/>
      <c r="F5" s="165"/>
      <c r="G5" s="164">
        <v>2023</v>
      </c>
      <c r="H5" s="166" t="s">
        <v>531</v>
      </c>
      <c r="I5" s="167"/>
    </row>
    <row r="6" spans="2:14" s="136" customFormat="1" ht="16.5" customHeight="1">
      <c r="B6" s="163"/>
      <c r="C6" s="166" t="s">
        <v>32</v>
      </c>
      <c r="D6" s="164"/>
      <c r="E6" s="164"/>
      <c r="F6" s="165"/>
      <c r="G6" s="164"/>
      <c r="H6" s="166"/>
      <c r="I6" s="167"/>
    </row>
    <row r="7" spans="2:14" s="136" customFormat="1" ht="16.5" customHeight="1">
      <c r="B7" s="163"/>
      <c r="C7" s="166" t="s">
        <v>344</v>
      </c>
      <c r="D7" s="164"/>
      <c r="E7" s="164"/>
      <c r="F7" s="165"/>
      <c r="G7" s="164"/>
      <c r="H7" s="166"/>
      <c r="I7" s="167"/>
    </row>
    <row r="8" spans="2:14" s="136" customFormat="1" ht="31.5" customHeight="1">
      <c r="B8" s="195"/>
      <c r="C8" s="619" t="s">
        <v>306</v>
      </c>
      <c r="D8" s="619"/>
      <c r="E8" s="619"/>
      <c r="F8" s="619"/>
      <c r="G8" s="619"/>
      <c r="H8" s="619"/>
      <c r="I8" s="619"/>
    </row>
    <row r="9" spans="2:14" s="136" customFormat="1" ht="12.75" customHeight="1">
      <c r="B9" s="196"/>
      <c r="C9" s="196"/>
      <c r="D9" s="197"/>
      <c r="E9" s="197"/>
      <c r="F9" s="197"/>
      <c r="G9" s="197"/>
      <c r="H9" s="196"/>
      <c r="I9" s="196"/>
      <c r="J9" s="198"/>
    </row>
    <row r="10" spans="2:14" s="136" customFormat="1" ht="12.75" customHeight="1">
      <c r="B10" s="256" t="s">
        <v>195</v>
      </c>
      <c r="C10" s="256" t="s">
        <v>47</v>
      </c>
      <c r="D10" s="197"/>
      <c r="E10" s="197"/>
      <c r="F10" s="197"/>
      <c r="G10" s="197"/>
      <c r="H10" s="196"/>
      <c r="I10" s="196"/>
      <c r="J10" s="198"/>
    </row>
    <row r="11" spans="2:14" s="136" customFormat="1" ht="12.75" customHeight="1">
      <c r="B11" s="199"/>
      <c r="C11" s="199"/>
      <c r="D11" s="200"/>
      <c r="E11" s="200"/>
      <c r="F11" s="200"/>
      <c r="G11" s="200"/>
      <c r="H11" s="199"/>
      <c r="I11" s="199"/>
      <c r="J11" s="198"/>
    </row>
    <row r="12" spans="2:14" s="136" customFormat="1" ht="25.5" customHeight="1">
      <c r="B12" s="201" t="s">
        <v>9</v>
      </c>
      <c r="C12" s="201" t="s">
        <v>10</v>
      </c>
      <c r="D12" s="202" t="s">
        <v>14</v>
      </c>
      <c r="E12" s="202" t="s">
        <v>15</v>
      </c>
      <c r="F12" s="201" t="s">
        <v>16</v>
      </c>
      <c r="G12" s="201" t="s">
        <v>17</v>
      </c>
      <c r="H12" s="202" t="s">
        <v>196</v>
      </c>
      <c r="I12" s="202" t="s">
        <v>197</v>
      </c>
      <c r="J12" s="198"/>
    </row>
    <row r="13" spans="2:14" s="136" customFormat="1" ht="12.75" customHeight="1">
      <c r="B13" s="252">
        <v>1</v>
      </c>
      <c r="C13" s="534" t="s">
        <v>309</v>
      </c>
      <c r="D13" s="535">
        <v>96622</v>
      </c>
      <c r="E13" s="535" t="s">
        <v>20</v>
      </c>
      <c r="F13" s="536" t="s">
        <v>39</v>
      </c>
      <c r="G13" s="537">
        <v>0.04</v>
      </c>
      <c r="H13" s="235">
        <v>128.79</v>
      </c>
      <c r="I13" s="235">
        <f>ROUND(G13*H13,2)</f>
        <v>5.15</v>
      </c>
    </row>
    <row r="14" spans="2:14" s="136" customFormat="1" ht="12.75" customHeight="1">
      <c r="B14" s="252">
        <f>B13+1</f>
        <v>2</v>
      </c>
      <c r="C14" s="534" t="s">
        <v>109</v>
      </c>
      <c r="D14" s="535">
        <v>96620</v>
      </c>
      <c r="E14" s="535" t="s">
        <v>20</v>
      </c>
      <c r="F14" s="536" t="s">
        <v>39</v>
      </c>
      <c r="G14" s="537">
        <v>0.04</v>
      </c>
      <c r="H14" s="235">
        <v>579.21</v>
      </c>
      <c r="I14" s="235">
        <f t="shared" ref="I14:I27" si="0">ROUND(G14*H14,2)</f>
        <v>23.17</v>
      </c>
      <c r="N14" s="203"/>
    </row>
    <row r="15" spans="2:14" s="136" customFormat="1" ht="12.75" customHeight="1">
      <c r="B15" s="252">
        <f t="shared" ref="B15:B27" si="1">B14+1</f>
        <v>3</v>
      </c>
      <c r="C15" s="534" t="s">
        <v>310</v>
      </c>
      <c r="D15" s="535">
        <v>70070126</v>
      </c>
      <c r="E15" s="535" t="s">
        <v>28</v>
      </c>
      <c r="F15" s="536" t="s">
        <v>21</v>
      </c>
      <c r="G15" s="537">
        <v>1.58</v>
      </c>
      <c r="H15" s="235">
        <f>ROUND(90.55/1.28,2)</f>
        <v>70.739999999999995</v>
      </c>
      <c r="I15" s="235">
        <f t="shared" si="0"/>
        <v>111.77</v>
      </c>
    </row>
    <row r="16" spans="2:14" s="136" customFormat="1" ht="12.75" customHeight="1">
      <c r="B16" s="252">
        <f t="shared" si="1"/>
        <v>4</v>
      </c>
      <c r="C16" s="534" t="s">
        <v>112</v>
      </c>
      <c r="D16" s="535">
        <v>70070135</v>
      </c>
      <c r="E16" s="535" t="s">
        <v>28</v>
      </c>
      <c r="F16" s="536" t="s">
        <v>113</v>
      </c>
      <c r="G16" s="537">
        <v>62.15</v>
      </c>
      <c r="H16" s="235">
        <f>ROUND(16.63/1.28,2)</f>
        <v>12.99</v>
      </c>
      <c r="I16" s="235">
        <f t="shared" si="0"/>
        <v>807.33</v>
      </c>
      <c r="N16" s="203"/>
    </row>
    <row r="17" spans="2:14" s="136" customFormat="1" ht="38.25">
      <c r="B17" s="252">
        <f t="shared" si="1"/>
        <v>5</v>
      </c>
      <c r="C17" s="534" t="s">
        <v>311</v>
      </c>
      <c r="D17" s="535">
        <v>70070147</v>
      </c>
      <c r="E17" s="535" t="s">
        <v>28</v>
      </c>
      <c r="F17" s="536" t="s">
        <v>39</v>
      </c>
      <c r="G17" s="537">
        <v>0.2</v>
      </c>
      <c r="H17" s="235">
        <f>ROUND(739.38/1.28,2)</f>
        <v>577.64</v>
      </c>
      <c r="I17" s="235">
        <f t="shared" si="0"/>
        <v>115.53</v>
      </c>
      <c r="N17" s="203"/>
    </row>
    <row r="18" spans="2:14" s="136" customFormat="1" ht="25.5">
      <c r="B18" s="252">
        <f t="shared" si="1"/>
        <v>6</v>
      </c>
      <c r="C18" s="534" t="s">
        <v>189</v>
      </c>
      <c r="D18" s="535">
        <v>660</v>
      </c>
      <c r="E18" s="535" t="s">
        <v>20</v>
      </c>
      <c r="F18" s="536" t="s">
        <v>47</v>
      </c>
      <c r="G18" s="537">
        <v>12</v>
      </c>
      <c r="H18" s="235">
        <v>3.47</v>
      </c>
      <c r="I18" s="235">
        <f t="shared" si="0"/>
        <v>41.64</v>
      </c>
    </row>
    <row r="19" spans="2:14" s="136" customFormat="1" ht="25.5">
      <c r="B19" s="252">
        <f t="shared" si="1"/>
        <v>7</v>
      </c>
      <c r="C19" s="534" t="s">
        <v>312</v>
      </c>
      <c r="D19" s="535">
        <v>88309</v>
      </c>
      <c r="E19" s="535" t="s">
        <v>20</v>
      </c>
      <c r="F19" s="536" t="s">
        <v>117</v>
      </c>
      <c r="G19" s="537">
        <v>0.96</v>
      </c>
      <c r="H19" s="235">
        <v>31.75</v>
      </c>
      <c r="I19" s="235">
        <f t="shared" si="0"/>
        <v>30.48</v>
      </c>
      <c r="N19" s="203"/>
    </row>
    <row r="20" spans="2:14" s="136" customFormat="1" ht="51">
      <c r="B20" s="252">
        <f t="shared" si="1"/>
        <v>8</v>
      </c>
      <c r="C20" s="534" t="s">
        <v>313</v>
      </c>
      <c r="D20" s="535">
        <v>87294</v>
      </c>
      <c r="E20" s="535" t="s">
        <v>20</v>
      </c>
      <c r="F20" s="536" t="s">
        <v>39</v>
      </c>
      <c r="G20" s="537">
        <v>0.02</v>
      </c>
      <c r="H20" s="235">
        <v>455.28</v>
      </c>
      <c r="I20" s="235">
        <f t="shared" si="0"/>
        <v>9.11</v>
      </c>
      <c r="N20" s="203"/>
    </row>
    <row r="21" spans="2:14" s="136" customFormat="1" ht="51">
      <c r="B21" s="252">
        <f t="shared" si="1"/>
        <v>9</v>
      </c>
      <c r="C21" s="534" t="s">
        <v>314</v>
      </c>
      <c r="D21" s="535">
        <v>90282</v>
      </c>
      <c r="E21" s="535" t="s">
        <v>20</v>
      </c>
      <c r="F21" s="536" t="s">
        <v>39</v>
      </c>
      <c r="G21" s="537">
        <v>0.08</v>
      </c>
      <c r="H21" s="235">
        <v>412.06</v>
      </c>
      <c r="I21" s="235">
        <f t="shared" si="0"/>
        <v>32.96</v>
      </c>
    </row>
    <row r="22" spans="2:14" s="136" customFormat="1" ht="63.75">
      <c r="B22" s="252">
        <f t="shared" si="1"/>
        <v>10</v>
      </c>
      <c r="C22" s="534" t="s">
        <v>315</v>
      </c>
      <c r="D22" s="535">
        <v>87283</v>
      </c>
      <c r="E22" s="535" t="s">
        <v>20</v>
      </c>
      <c r="F22" s="536" t="s">
        <v>39</v>
      </c>
      <c r="G22" s="537">
        <v>0.01</v>
      </c>
      <c r="H22" s="235">
        <v>380.35</v>
      </c>
      <c r="I22" s="235">
        <f t="shared" si="0"/>
        <v>3.8</v>
      </c>
      <c r="N22" s="203"/>
    </row>
    <row r="23" spans="2:14" s="136" customFormat="1" ht="25.5">
      <c r="B23" s="252">
        <f t="shared" si="1"/>
        <v>11</v>
      </c>
      <c r="C23" s="534" t="s">
        <v>118</v>
      </c>
      <c r="D23" s="535">
        <v>98557</v>
      </c>
      <c r="E23" s="535" t="s">
        <v>20</v>
      </c>
      <c r="F23" s="536" t="s">
        <v>21</v>
      </c>
      <c r="G23" s="537">
        <v>0.9</v>
      </c>
      <c r="H23" s="235">
        <v>48.45</v>
      </c>
      <c r="I23" s="235">
        <f t="shared" si="0"/>
        <v>43.61</v>
      </c>
      <c r="N23" s="203"/>
    </row>
    <row r="24" spans="2:14" s="136" customFormat="1" ht="63.75">
      <c r="B24" s="252">
        <f t="shared" si="1"/>
        <v>12</v>
      </c>
      <c r="C24" s="538" t="str">
        <f>'Resumo Cotações'!$C$22</f>
        <v xml:space="preserve">Fornecimento de materiais e serviços especializados para aplicação de primer de alto poder de cobertura para substratos porosos (MC-DUR 1320 VK (0,30 Kg/m²)) </v>
      </c>
      <c r="D24" s="535" t="str">
        <f>'Resumo Cotações'!$B$22</f>
        <v>IMP-01</v>
      </c>
      <c r="E24" s="535" t="str">
        <f>'Resumo Cotações'!$A$22</f>
        <v>Cotação</v>
      </c>
      <c r="F24" s="536" t="str">
        <f>'Resumo Cotações'!$D$22</f>
        <v>m²</v>
      </c>
      <c r="G24" s="537">
        <v>0.72</v>
      </c>
      <c r="H24" s="235">
        <f>ROUND('Resumo Cotações'!$K$22,2)</f>
        <v>52.26</v>
      </c>
      <c r="I24" s="235">
        <f t="shared" si="0"/>
        <v>37.630000000000003</v>
      </c>
    </row>
    <row r="25" spans="2:14" s="136" customFormat="1" ht="51">
      <c r="B25" s="252">
        <f t="shared" si="1"/>
        <v>13</v>
      </c>
      <c r="C25" s="534" t="str">
        <f>'Resumo Cotações'!$C$23</f>
        <v>Fornecimento de materiais e serviços especializados para aplicação de revestimento epóxi de alta resistência (MC DUR 1800 FF (0,80 Kg/m²))</v>
      </c>
      <c r="D25" s="539" t="str">
        <f>'Resumo Cotações'!$B$23</f>
        <v>IMP-02</v>
      </c>
      <c r="E25" s="535" t="str">
        <f>'Resumo Cotações'!$A$23</f>
        <v>Cotação</v>
      </c>
      <c r="F25" s="536" t="str">
        <f>'Resumo Cotações'!$D$23</f>
        <v>m²</v>
      </c>
      <c r="G25" s="537">
        <v>0.72</v>
      </c>
      <c r="H25" s="235">
        <f>ROUND('Resumo Cotações'!$K$23,2)</f>
        <v>202.81</v>
      </c>
      <c r="I25" s="235">
        <f t="shared" ref="I25" si="2">ROUND(G25*H25,2)</f>
        <v>146.02000000000001</v>
      </c>
    </row>
    <row r="26" spans="2:14" s="136" customFormat="1" ht="38.25">
      <c r="B26" s="252">
        <f t="shared" si="1"/>
        <v>14</v>
      </c>
      <c r="C26" s="534" t="str">
        <f>'Resumo Cotações'!$C$24</f>
        <v>Mão de obra para execução dos serviços especializados para aplicação dos impermeabilizantes</v>
      </c>
      <c r="D26" s="539" t="str">
        <f>'Resumo Cotações'!$B$24</f>
        <v>IMP-03</v>
      </c>
      <c r="E26" s="535" t="str">
        <f>'Resumo Cotações'!$A$24</f>
        <v>Cotação</v>
      </c>
      <c r="F26" s="536" t="str">
        <f>'Resumo Cotações'!$D$24</f>
        <v>m²</v>
      </c>
      <c r="G26" s="537">
        <v>0.72</v>
      </c>
      <c r="H26" s="235">
        <f>ROUND('Resumo Cotações'!$K$24,2)</f>
        <v>83.8</v>
      </c>
      <c r="I26" s="235">
        <f t="shared" ref="I26" si="3">ROUND(G26*H26,2)</f>
        <v>60.34</v>
      </c>
    </row>
    <row r="27" spans="2:14" s="136" customFormat="1" ht="25.5">
      <c r="B27" s="252">
        <f t="shared" si="1"/>
        <v>15</v>
      </c>
      <c r="C27" s="534" t="s">
        <v>316</v>
      </c>
      <c r="D27" s="535">
        <v>70070159</v>
      </c>
      <c r="E27" s="535" t="s">
        <v>28</v>
      </c>
      <c r="F27" s="536" t="s">
        <v>37</v>
      </c>
      <c r="G27" s="537">
        <v>1.2</v>
      </c>
      <c r="H27" s="235">
        <f>ROUND(187.47/1.28,2)</f>
        <v>146.46</v>
      </c>
      <c r="I27" s="235">
        <f t="shared" si="0"/>
        <v>175.75</v>
      </c>
      <c r="N27" s="203"/>
    </row>
    <row r="28" spans="2:14" s="136" customFormat="1" ht="12.75" customHeight="1">
      <c r="B28" s="204"/>
      <c r="C28" s="205"/>
      <c r="D28" s="204"/>
      <c r="E28" s="204"/>
      <c r="F28" s="206"/>
      <c r="G28" s="207"/>
      <c r="H28" s="208"/>
      <c r="I28" s="209"/>
      <c r="J28" s="198"/>
    </row>
    <row r="29" spans="2:14" s="136" customFormat="1" ht="12.75" customHeight="1">
      <c r="B29" s="205"/>
      <c r="D29" s="210"/>
      <c r="E29" s="210"/>
      <c r="F29" s="210"/>
      <c r="G29" s="206"/>
      <c r="H29" s="211" t="s">
        <v>198</v>
      </c>
      <c r="I29" s="212">
        <f>SUM(I13:I28)</f>
        <v>1644.29</v>
      </c>
      <c r="J29" s="198"/>
    </row>
  </sheetData>
  <mergeCells count="2">
    <mergeCell ref="B3:I3"/>
    <mergeCell ref="C8:I8"/>
  </mergeCells>
  <printOptions horizontalCentered="1"/>
  <pageMargins left="0.78740157480314965" right="0.55118110236220474" top="0.98425196850393704" bottom="0.78740157480314965" header="0.39370078740157483" footer="0.39370078740157483"/>
  <pageSetup paperSize="9" fitToHeight="0" orientation="portrait" r:id="rId1"/>
  <headerFooter scaleWithDoc="0">
    <oddHeader>&amp;L&amp;"Book Antiqua,Negrito"&amp;10Rev-2&amp;C&amp;"Book Antiqua,Negrito"&amp;10Primeira Etapa&amp;R&amp;G</oddHeader>
    <oddFooter>&amp;L&amp;"Arial,Negrito"&amp;10CTR 464&amp;C&amp;"Arial,Negrito"&amp;10C.&amp;P&amp;R&amp;"Arial,Itálico"&amp;10Origem: 408-Orçamento_Rel 2_Rel 5</oddFooter>
  </headerFooter>
  <legacyDrawingHF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Plan23">
    <tabColor theme="3" tint="0.39997558519241921"/>
  </sheetPr>
  <dimension ref="A3:AMK27"/>
  <sheetViews>
    <sheetView showZeros="0" zoomScaleNormal="100" workbookViewId="0"/>
  </sheetViews>
  <sheetFormatPr defaultColWidth="9.140625" defaultRowHeight="15"/>
  <cols>
    <col min="1" max="1" width="36.85546875" style="213" customWidth="1"/>
    <col min="2" max="2" width="5" style="136" customWidth="1"/>
    <col min="3" max="3" width="27.85546875" style="136" customWidth="1"/>
    <col min="4" max="4" width="9.140625" style="137" customWidth="1"/>
    <col min="5" max="5" width="8.5703125" style="137" customWidth="1"/>
    <col min="6" max="6" width="5.7109375" style="137" customWidth="1"/>
    <col min="7" max="7" width="7.85546875" style="138" customWidth="1"/>
    <col min="8" max="8" width="11.85546875" style="137" customWidth="1"/>
    <col min="9" max="9" width="11.85546875" style="136" customWidth="1"/>
    <col min="10" max="10" width="10.5703125" style="214" customWidth="1"/>
    <col min="11" max="11" width="9.140625" style="213"/>
    <col min="12" max="13" width="11.140625" style="213" customWidth="1"/>
    <col min="14" max="250" width="9.140625" style="213"/>
    <col min="251" max="251" width="36.85546875" style="213" customWidth="1"/>
    <col min="252" max="252" width="5.85546875" style="213" customWidth="1"/>
    <col min="253" max="253" width="33.140625" style="213" customWidth="1"/>
    <col min="254" max="254" width="8" style="213" customWidth="1"/>
    <col min="255" max="255" width="5.7109375" style="213" customWidth="1"/>
    <col min="256" max="256" width="6.85546875" style="213" customWidth="1"/>
    <col min="257" max="257" width="10.140625" style="213" customWidth="1"/>
    <col min="258" max="258" width="10.42578125" style="213" customWidth="1"/>
    <col min="259" max="259" width="10.5703125" style="213" customWidth="1"/>
    <col min="260" max="261" width="9.140625" style="213"/>
    <col min="262" max="262" width="9" style="213" customWidth="1"/>
    <col min="263" max="506" width="9.140625" style="213"/>
    <col min="507" max="507" width="36.85546875" style="213" customWidth="1"/>
    <col min="508" max="508" width="5.85546875" style="213" customWidth="1"/>
    <col min="509" max="509" width="33.140625" style="213" customWidth="1"/>
    <col min="510" max="510" width="8" style="213" customWidth="1"/>
    <col min="511" max="511" width="5.7109375" style="213" customWidth="1"/>
    <col min="512" max="512" width="6.85546875" style="213" customWidth="1"/>
    <col min="513" max="513" width="10.140625" style="213" customWidth="1"/>
    <col min="514" max="514" width="10.42578125" style="213" customWidth="1"/>
    <col min="515" max="515" width="10.5703125" style="213" customWidth="1"/>
    <col min="516" max="517" width="9.140625" style="213"/>
    <col min="518" max="518" width="9" style="213" customWidth="1"/>
    <col min="519" max="762" width="9.140625" style="213"/>
    <col min="763" max="763" width="36.85546875" style="213" customWidth="1"/>
    <col min="764" max="764" width="5.85546875" style="213" customWidth="1"/>
    <col min="765" max="765" width="33.140625" style="213" customWidth="1"/>
    <col min="766" max="766" width="8" style="213" customWidth="1"/>
    <col min="767" max="767" width="5.7109375" style="213" customWidth="1"/>
    <col min="768" max="768" width="6.85546875" style="213" customWidth="1"/>
    <col min="769" max="769" width="10.140625" style="213" customWidth="1"/>
    <col min="770" max="770" width="10.42578125" style="213" customWidth="1"/>
    <col min="771" max="771" width="10.5703125" style="213" customWidth="1"/>
    <col min="772" max="773" width="9.140625" style="213"/>
    <col min="774" max="774" width="9" style="213" customWidth="1"/>
    <col min="775" max="1018" width="9.140625" style="213"/>
    <col min="1019" max="1019" width="36.85546875" style="213" customWidth="1"/>
    <col min="1020" max="1020" width="5.85546875" style="213" customWidth="1"/>
    <col min="1021" max="1021" width="33.140625" style="213" customWidth="1"/>
    <col min="1022" max="1022" width="8" style="213" customWidth="1"/>
    <col min="1023" max="1023" width="5.7109375" style="213" customWidth="1"/>
    <col min="1024" max="1024" width="6.85546875" style="213" customWidth="1"/>
    <col min="1025" max="1025" width="10.140625" style="213" customWidth="1"/>
    <col min="1026" max="16384" width="9.140625" style="168"/>
  </cols>
  <sheetData>
    <row r="3" spans="2:12" s="136" customFormat="1" ht="16.5" customHeight="1">
      <c r="B3" s="618" t="s">
        <v>192</v>
      </c>
      <c r="C3" s="618"/>
      <c r="D3" s="618"/>
      <c r="E3" s="618"/>
      <c r="F3" s="618"/>
      <c r="G3" s="618"/>
      <c r="H3" s="618"/>
      <c r="I3" s="618"/>
    </row>
    <row r="4" spans="2:12" s="136" customFormat="1" ht="16.5" customHeight="1">
      <c r="B4" s="163"/>
      <c r="C4" s="163" t="s">
        <v>277</v>
      </c>
      <c r="D4" s="164" t="s">
        <v>193</v>
      </c>
      <c r="E4" s="164"/>
      <c r="F4" s="165" t="s">
        <v>194</v>
      </c>
      <c r="G4" s="164">
        <v>2023</v>
      </c>
      <c r="H4" s="166" t="s">
        <v>531</v>
      </c>
      <c r="I4" s="167"/>
    </row>
    <row r="5" spans="2:12" s="136" customFormat="1" ht="16.5" customHeight="1">
      <c r="B5" s="163"/>
      <c r="C5" s="163"/>
      <c r="D5" s="164" t="s">
        <v>28</v>
      </c>
      <c r="E5" s="164"/>
      <c r="F5" s="165"/>
      <c r="G5" s="164">
        <v>2023</v>
      </c>
      <c r="H5" s="166" t="s">
        <v>531</v>
      </c>
      <c r="I5" s="167"/>
    </row>
    <row r="6" spans="2:12" s="136" customFormat="1" ht="16.5" customHeight="1">
      <c r="B6" s="163"/>
      <c r="C6" s="166" t="s">
        <v>32</v>
      </c>
      <c r="D6" s="164"/>
      <c r="E6" s="164"/>
      <c r="F6" s="165"/>
      <c r="G6" s="164"/>
      <c r="H6" s="166"/>
      <c r="I6" s="167"/>
    </row>
    <row r="7" spans="2:12" s="136" customFormat="1" ht="16.5" customHeight="1">
      <c r="B7" s="163"/>
      <c r="C7" s="166" t="s">
        <v>345</v>
      </c>
      <c r="D7" s="164"/>
      <c r="E7" s="164"/>
      <c r="F7" s="165"/>
      <c r="G7" s="164"/>
      <c r="H7" s="166"/>
      <c r="I7" s="167"/>
    </row>
    <row r="8" spans="2:12" s="136" customFormat="1" ht="31.5" customHeight="1">
      <c r="B8" s="195"/>
      <c r="C8" s="619" t="s">
        <v>150</v>
      </c>
      <c r="D8" s="619"/>
      <c r="E8" s="619"/>
      <c r="F8" s="619"/>
      <c r="G8" s="619"/>
      <c r="H8" s="619"/>
      <c r="I8" s="619"/>
    </row>
    <row r="9" spans="2:12" s="136" customFormat="1" ht="12.75" customHeight="1">
      <c r="B9" s="196"/>
      <c r="C9" s="196"/>
      <c r="D9" s="197"/>
      <c r="E9" s="197"/>
      <c r="F9" s="197"/>
      <c r="G9" s="197"/>
      <c r="H9" s="196"/>
      <c r="I9" s="196"/>
      <c r="J9" s="198"/>
    </row>
    <row r="10" spans="2:12" s="136" customFormat="1" ht="12.75" customHeight="1">
      <c r="B10" s="256" t="s">
        <v>195</v>
      </c>
      <c r="C10" s="256" t="s">
        <v>102</v>
      </c>
      <c r="D10" s="197"/>
      <c r="E10" s="197"/>
      <c r="F10" s="197"/>
      <c r="G10" s="197"/>
      <c r="H10" s="196"/>
      <c r="I10" s="196"/>
      <c r="J10" s="198"/>
    </row>
    <row r="11" spans="2:12" s="136" customFormat="1" ht="12.75" customHeight="1">
      <c r="B11" s="199"/>
      <c r="C11" s="199"/>
      <c r="D11" s="200"/>
      <c r="E11" s="200"/>
      <c r="F11" s="200"/>
      <c r="G11" s="200"/>
      <c r="H11" s="199"/>
      <c r="I11" s="199"/>
      <c r="J11" s="198"/>
    </row>
    <row r="12" spans="2:12" s="136" customFormat="1" ht="25.5" customHeight="1">
      <c r="B12" s="201" t="s">
        <v>9</v>
      </c>
      <c r="C12" s="201" t="s">
        <v>10</v>
      </c>
      <c r="D12" s="202" t="s">
        <v>14</v>
      </c>
      <c r="E12" s="202" t="s">
        <v>15</v>
      </c>
      <c r="F12" s="201" t="s">
        <v>16</v>
      </c>
      <c r="G12" s="201" t="s">
        <v>17</v>
      </c>
      <c r="H12" s="202" t="s">
        <v>196</v>
      </c>
      <c r="I12" s="202" t="s">
        <v>197</v>
      </c>
      <c r="J12" s="198"/>
    </row>
    <row r="13" spans="2:12" s="136" customFormat="1" ht="38.25">
      <c r="B13" s="252">
        <v>1</v>
      </c>
      <c r="C13" s="534" t="s">
        <v>317</v>
      </c>
      <c r="D13" s="535" t="s">
        <v>216</v>
      </c>
      <c r="E13" s="535" t="s">
        <v>28</v>
      </c>
      <c r="F13" s="536" t="s">
        <v>21</v>
      </c>
      <c r="G13" s="543">
        <f>ROUND($D$26,2)</f>
        <v>0.06</v>
      </c>
      <c r="H13" s="235">
        <v>603.25</v>
      </c>
      <c r="I13" s="235">
        <f>ROUND(G13*H13,2)</f>
        <v>36.200000000000003</v>
      </c>
      <c r="J13" s="198"/>
      <c r="K13" s="223"/>
      <c r="L13" s="224"/>
    </row>
    <row r="14" spans="2:12" s="136" customFormat="1" ht="25.5">
      <c r="B14" s="252">
        <f>B13+1</f>
        <v>2</v>
      </c>
      <c r="C14" s="534" t="s">
        <v>217</v>
      </c>
      <c r="D14" s="535">
        <v>11964</v>
      </c>
      <c r="E14" s="535" t="s">
        <v>20</v>
      </c>
      <c r="F14" s="536" t="s">
        <v>62</v>
      </c>
      <c r="G14" s="543">
        <v>4</v>
      </c>
      <c r="H14" s="235">
        <v>2.58</v>
      </c>
      <c r="I14" s="235">
        <f t="shared" ref="I14:I19" si="0">ROUND(G14*H14,2)</f>
        <v>10.32</v>
      </c>
      <c r="J14" s="198"/>
      <c r="K14" s="223"/>
      <c r="L14" s="224"/>
    </row>
    <row r="15" spans="2:12" s="136" customFormat="1" ht="25.5">
      <c r="B15" s="252">
        <f t="shared" ref="B15:B19" si="1">B14+1</f>
        <v>3</v>
      </c>
      <c r="C15" s="534" t="s">
        <v>218</v>
      </c>
      <c r="D15" s="535" t="s">
        <v>319</v>
      </c>
      <c r="E15" s="535" t="s">
        <v>28</v>
      </c>
      <c r="F15" s="536" t="s">
        <v>318</v>
      </c>
      <c r="G15" s="543">
        <v>1</v>
      </c>
      <c r="H15" s="235">
        <f>ROUND(19.95*3,2)</f>
        <v>59.85</v>
      </c>
      <c r="I15" s="235">
        <f t="shared" si="0"/>
        <v>59.85</v>
      </c>
      <c r="J15" s="198"/>
      <c r="K15" s="223"/>
      <c r="L15" s="224"/>
    </row>
    <row r="16" spans="2:12" s="136" customFormat="1" ht="25.5">
      <c r="B16" s="252">
        <f t="shared" si="1"/>
        <v>4</v>
      </c>
      <c r="C16" s="534" t="s">
        <v>320</v>
      </c>
      <c r="D16" s="535">
        <v>39158</v>
      </c>
      <c r="E16" s="535" t="s">
        <v>20</v>
      </c>
      <c r="F16" s="536" t="s">
        <v>62</v>
      </c>
      <c r="G16" s="543">
        <v>1</v>
      </c>
      <c r="H16" s="235">
        <v>23.87</v>
      </c>
      <c r="I16" s="235">
        <f t="shared" si="0"/>
        <v>23.87</v>
      </c>
      <c r="J16" s="198"/>
      <c r="K16" s="195"/>
      <c r="L16" s="224"/>
    </row>
    <row r="17" spans="2:17" s="136" customFormat="1" ht="51">
      <c r="B17" s="252">
        <f t="shared" si="1"/>
        <v>5</v>
      </c>
      <c r="C17" s="534" t="s">
        <v>219</v>
      </c>
      <c r="D17" s="535">
        <v>100722</v>
      </c>
      <c r="E17" s="535" t="s">
        <v>20</v>
      </c>
      <c r="F17" s="536" t="s">
        <v>21</v>
      </c>
      <c r="G17" s="543">
        <f>ROUND($D$26,2)</f>
        <v>0.06</v>
      </c>
      <c r="H17" s="235">
        <v>29.73</v>
      </c>
      <c r="I17" s="235">
        <f t="shared" si="0"/>
        <v>1.78</v>
      </c>
      <c r="J17" s="198"/>
      <c r="L17" s="213"/>
    </row>
    <row r="18" spans="2:17" s="136" customFormat="1" ht="63.75">
      <c r="B18" s="252">
        <f t="shared" si="1"/>
        <v>6</v>
      </c>
      <c r="C18" s="534" t="s">
        <v>220</v>
      </c>
      <c r="D18" s="535">
        <v>100760</v>
      </c>
      <c r="E18" s="535" t="s">
        <v>20</v>
      </c>
      <c r="F18" s="536" t="s">
        <v>21</v>
      </c>
      <c r="G18" s="543">
        <f>ROUND($D$26,2)</f>
        <v>0.06</v>
      </c>
      <c r="H18" s="235">
        <v>60.28</v>
      </c>
      <c r="I18" s="235">
        <f t="shared" si="0"/>
        <v>3.62</v>
      </c>
      <c r="J18" s="198"/>
      <c r="L18" s="213"/>
    </row>
    <row r="19" spans="2:17" s="136" customFormat="1" ht="25.5">
      <c r="B19" s="252">
        <f t="shared" si="1"/>
        <v>7</v>
      </c>
      <c r="C19" s="534" t="s">
        <v>221</v>
      </c>
      <c r="D19" s="535">
        <v>88278</v>
      </c>
      <c r="E19" s="535" t="s">
        <v>20</v>
      </c>
      <c r="F19" s="536" t="s">
        <v>117</v>
      </c>
      <c r="G19" s="543">
        <v>6</v>
      </c>
      <c r="H19" s="235">
        <v>27.21</v>
      </c>
      <c r="I19" s="235">
        <f t="shared" si="0"/>
        <v>163.26</v>
      </c>
      <c r="J19" s="198"/>
      <c r="M19" s="213"/>
    </row>
    <row r="20" spans="2:17" s="136" customFormat="1" ht="12.75" customHeight="1">
      <c r="B20" s="204"/>
      <c r="C20" s="205"/>
      <c r="D20" s="204"/>
      <c r="E20" s="204"/>
      <c r="F20" s="206"/>
      <c r="G20" s="207"/>
      <c r="H20" s="208"/>
      <c r="I20" s="209"/>
      <c r="J20" s="198"/>
    </row>
    <row r="21" spans="2:17" s="136" customFormat="1" ht="12.75" customHeight="1">
      <c r="B21" s="205"/>
      <c r="D21" s="210"/>
      <c r="E21" s="210"/>
      <c r="F21" s="210"/>
      <c r="G21" s="206"/>
      <c r="H21" s="211" t="s">
        <v>198</v>
      </c>
      <c r="I21" s="212">
        <f>SUM(I13:I20)</f>
        <v>298.89999999999998</v>
      </c>
      <c r="J21" s="198"/>
    </row>
    <row r="22" spans="2:17" s="136" customFormat="1" ht="12.75" customHeight="1">
      <c r="B22" s="210"/>
      <c r="C22" s="225" t="s">
        <v>211</v>
      </c>
      <c r="D22" s="210"/>
      <c r="E22" s="210"/>
      <c r="F22" s="210"/>
      <c r="G22" s="210"/>
      <c r="H22" s="210"/>
      <c r="I22" s="210"/>
      <c r="J22" s="198"/>
    </row>
    <row r="23" spans="2:17" s="138" customFormat="1" ht="12.75" customHeight="1">
      <c r="B23" s="136"/>
      <c r="C23" s="226" t="s">
        <v>222</v>
      </c>
      <c r="D23" s="225"/>
      <c r="E23" s="225"/>
      <c r="F23" s="225"/>
      <c r="H23" s="137"/>
      <c r="I23" s="136"/>
      <c r="J23" s="214"/>
      <c r="K23" s="213"/>
      <c r="L23" s="213"/>
      <c r="M23" s="213"/>
      <c r="N23" s="213"/>
      <c r="O23" s="213"/>
      <c r="P23" s="213"/>
      <c r="Q23" s="213"/>
    </row>
    <row r="24" spans="2:17" s="138" customFormat="1" ht="12.75" customHeight="1">
      <c r="B24" s="136"/>
      <c r="C24" s="227" t="s">
        <v>181</v>
      </c>
      <c r="D24" s="140">
        <v>0.25</v>
      </c>
      <c r="E24" s="228" t="s">
        <v>37</v>
      </c>
      <c r="H24" s="137"/>
      <c r="I24" s="136"/>
      <c r="J24" s="214"/>
      <c r="K24" s="213"/>
      <c r="L24" s="213"/>
      <c r="M24" s="213"/>
      <c r="N24" s="213"/>
      <c r="O24" s="213"/>
      <c r="P24" s="213"/>
      <c r="Q24" s="213"/>
    </row>
    <row r="25" spans="2:17" s="138" customFormat="1" ht="12.75" customHeight="1">
      <c r="B25" s="136"/>
      <c r="C25" s="227" t="s">
        <v>182</v>
      </c>
      <c r="D25" s="140">
        <v>0.25</v>
      </c>
      <c r="E25" s="228" t="s">
        <v>37</v>
      </c>
      <c r="H25" s="137"/>
      <c r="I25" s="136"/>
      <c r="J25" s="214"/>
      <c r="K25" s="213"/>
      <c r="L25" s="213"/>
      <c r="M25" s="213"/>
      <c r="N25" s="213"/>
      <c r="O25" s="213"/>
      <c r="P25" s="213"/>
      <c r="Q25" s="213"/>
    </row>
    <row r="26" spans="2:17" s="138" customFormat="1" ht="12.75" customHeight="1">
      <c r="B26" s="136"/>
      <c r="C26" s="229" t="s">
        <v>179</v>
      </c>
      <c r="D26" s="141">
        <v>0.06</v>
      </c>
      <c r="E26" s="142" t="s">
        <v>21</v>
      </c>
      <c r="H26" s="137"/>
      <c r="I26" s="136"/>
      <c r="J26" s="214"/>
      <c r="K26" s="213"/>
      <c r="L26" s="213"/>
      <c r="M26" s="213"/>
      <c r="N26" s="213"/>
      <c r="O26" s="213"/>
      <c r="P26" s="213"/>
      <c r="Q26" s="213"/>
    </row>
    <row r="27" spans="2:17" ht="12.75" customHeight="1"/>
  </sheetData>
  <mergeCells count="2">
    <mergeCell ref="B3:I3"/>
    <mergeCell ref="C8:I8"/>
  </mergeCells>
  <printOptions horizontalCentered="1"/>
  <pageMargins left="0.78740157480314965" right="0.55118110236220474" top="0.98425196850393704" bottom="0.78740157480314965" header="0.39370078740157483" footer="0.39370078740157483"/>
  <pageSetup paperSize="9" fitToHeight="0" orientation="portrait" r:id="rId1"/>
  <headerFooter scaleWithDoc="0">
    <oddHeader>&amp;L&amp;"Book Antiqua,Negrito"&amp;10Rev-2&amp;C&amp;"Book Antiqua,Negrito"&amp;10Primeira Etapa&amp;R&amp;G</oddHeader>
    <oddFooter>&amp;L&amp;"Arial,Negrito"&amp;10CTR 464&amp;C&amp;"Arial,Negrito"&amp;10C.&amp;P&amp;R&amp;"Arial,Itálico"&amp;10Origem: 408-Orçamento_Rel 2_Rel 5</oddFooter>
  </headerFooter>
  <legacyDrawingHF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Plan24">
    <tabColor theme="3" tint="0.39997558519241921"/>
  </sheetPr>
  <dimension ref="A3:AMK116"/>
  <sheetViews>
    <sheetView showZeros="0" zoomScaleNormal="100" workbookViewId="0"/>
  </sheetViews>
  <sheetFormatPr defaultColWidth="9.140625" defaultRowHeight="15"/>
  <cols>
    <col min="1" max="1" width="36.85546875" style="213" customWidth="1"/>
    <col min="2" max="2" width="5" style="136" customWidth="1"/>
    <col min="3" max="3" width="27.85546875" style="136" customWidth="1"/>
    <col min="4" max="4" width="9.140625" style="137" customWidth="1"/>
    <col min="5" max="5" width="8.5703125" style="137" customWidth="1"/>
    <col min="6" max="6" width="5.7109375" style="137" customWidth="1"/>
    <col min="7" max="7" width="7.85546875" style="138" customWidth="1"/>
    <col min="8" max="8" width="11.85546875" style="137" customWidth="1"/>
    <col min="9" max="9" width="11.85546875" style="136" customWidth="1"/>
    <col min="10" max="10" width="10.5703125" style="214" customWidth="1"/>
    <col min="11" max="11" width="9.140625" style="213"/>
    <col min="12" max="13" width="11.140625" style="213" customWidth="1"/>
    <col min="14" max="250" width="9.140625" style="213"/>
    <col min="251" max="251" width="36.85546875" style="213" customWidth="1"/>
    <col min="252" max="252" width="5.85546875" style="213" customWidth="1"/>
    <col min="253" max="253" width="33.140625" style="213" customWidth="1"/>
    <col min="254" max="254" width="8" style="213" customWidth="1"/>
    <col min="255" max="255" width="5.7109375" style="213" customWidth="1"/>
    <col min="256" max="256" width="6.85546875" style="213" customWidth="1"/>
    <col min="257" max="257" width="10.140625" style="213" customWidth="1"/>
    <col min="258" max="258" width="10.42578125" style="213" customWidth="1"/>
    <col min="259" max="259" width="10.5703125" style="213" customWidth="1"/>
    <col min="260" max="261" width="9.140625" style="213"/>
    <col min="262" max="262" width="9" style="213" customWidth="1"/>
    <col min="263" max="506" width="9.140625" style="213"/>
    <col min="507" max="507" width="36.85546875" style="213" customWidth="1"/>
    <col min="508" max="508" width="5.85546875" style="213" customWidth="1"/>
    <col min="509" max="509" width="33.140625" style="213" customWidth="1"/>
    <col min="510" max="510" width="8" style="213" customWidth="1"/>
    <col min="511" max="511" width="5.7109375" style="213" customWidth="1"/>
    <col min="512" max="512" width="6.85546875" style="213" customWidth="1"/>
    <col min="513" max="513" width="10.140625" style="213" customWidth="1"/>
    <col min="514" max="514" width="10.42578125" style="213" customWidth="1"/>
    <col min="515" max="515" width="10.5703125" style="213" customWidth="1"/>
    <col min="516" max="517" width="9.140625" style="213"/>
    <col min="518" max="518" width="9" style="213" customWidth="1"/>
    <col min="519" max="762" width="9.140625" style="213"/>
    <col min="763" max="763" width="36.85546875" style="213" customWidth="1"/>
    <col min="764" max="764" width="5.85546875" style="213" customWidth="1"/>
    <col min="765" max="765" width="33.140625" style="213" customWidth="1"/>
    <col min="766" max="766" width="8" style="213" customWidth="1"/>
    <col min="767" max="767" width="5.7109375" style="213" customWidth="1"/>
    <col min="768" max="768" width="6.85546875" style="213" customWidth="1"/>
    <col min="769" max="769" width="10.140625" style="213" customWidth="1"/>
    <col min="770" max="770" width="10.42578125" style="213" customWidth="1"/>
    <col min="771" max="771" width="10.5703125" style="213" customWidth="1"/>
    <col min="772" max="773" width="9.140625" style="213"/>
    <col min="774" max="774" width="9" style="213" customWidth="1"/>
    <col min="775" max="1018" width="9.140625" style="213"/>
    <col min="1019" max="1019" width="36.85546875" style="213" customWidth="1"/>
    <col min="1020" max="1020" width="5.85546875" style="213" customWidth="1"/>
    <col min="1021" max="1021" width="33.140625" style="213" customWidth="1"/>
    <col min="1022" max="1022" width="8" style="213" customWidth="1"/>
    <col min="1023" max="1023" width="5.7109375" style="213" customWidth="1"/>
    <col min="1024" max="1024" width="6.85546875" style="213" customWidth="1"/>
    <col min="1025" max="1025" width="10.140625" style="213" customWidth="1"/>
    <col min="1026" max="16384" width="9.140625" style="168"/>
  </cols>
  <sheetData>
    <row r="3" spans="2:13" s="136" customFormat="1" ht="16.5" customHeight="1">
      <c r="B3" s="618" t="s">
        <v>192</v>
      </c>
      <c r="C3" s="618"/>
      <c r="D3" s="618"/>
      <c r="E3" s="618"/>
      <c r="F3" s="618"/>
      <c r="G3" s="618"/>
      <c r="H3" s="618"/>
      <c r="I3" s="618"/>
    </row>
    <row r="4" spans="2:13" s="136" customFormat="1" ht="16.5" customHeight="1">
      <c r="B4" s="163"/>
      <c r="C4" s="163" t="s">
        <v>277</v>
      </c>
      <c r="D4" s="164" t="s">
        <v>193</v>
      </c>
      <c r="E4" s="164"/>
      <c r="F4" s="165" t="s">
        <v>194</v>
      </c>
      <c r="G4" s="164">
        <v>2023</v>
      </c>
      <c r="H4" s="166" t="s">
        <v>531</v>
      </c>
      <c r="I4" s="167"/>
    </row>
    <row r="5" spans="2:13" s="136" customFormat="1" ht="16.5" customHeight="1">
      <c r="B5" s="163"/>
      <c r="C5" s="163"/>
      <c r="D5" s="164" t="s">
        <v>28</v>
      </c>
      <c r="E5" s="164"/>
      <c r="F5" s="165"/>
      <c r="G5" s="164">
        <v>2023</v>
      </c>
      <c r="H5" s="166" t="s">
        <v>531</v>
      </c>
      <c r="I5" s="167"/>
    </row>
    <row r="6" spans="2:13" s="136" customFormat="1" ht="16.5" customHeight="1">
      <c r="B6" s="163"/>
      <c r="C6" s="166" t="s">
        <v>32</v>
      </c>
      <c r="D6" s="164"/>
      <c r="E6" s="164"/>
      <c r="F6" s="165"/>
      <c r="G6" s="164"/>
      <c r="H6" s="166"/>
      <c r="I6" s="167"/>
    </row>
    <row r="7" spans="2:13" s="136" customFormat="1" ht="16.5" customHeight="1">
      <c r="B7" s="163"/>
      <c r="C7" s="166" t="s">
        <v>346</v>
      </c>
      <c r="D7" s="164"/>
      <c r="E7" s="164"/>
      <c r="F7" s="165"/>
      <c r="G7" s="164"/>
      <c r="H7" s="166"/>
      <c r="I7" s="167"/>
    </row>
    <row r="8" spans="2:13" s="136" customFormat="1" ht="31.5" customHeight="1">
      <c r="B8" s="195"/>
      <c r="C8" s="619" t="s">
        <v>99</v>
      </c>
      <c r="D8" s="619"/>
      <c r="E8" s="619"/>
      <c r="F8" s="619"/>
      <c r="G8" s="619"/>
      <c r="H8" s="619"/>
      <c r="I8" s="619"/>
    </row>
    <row r="9" spans="2:13" s="136" customFormat="1" ht="12.75" customHeight="1">
      <c r="B9" s="196"/>
      <c r="C9" s="196"/>
      <c r="D9" s="197"/>
      <c r="E9" s="197"/>
      <c r="F9" s="197"/>
      <c r="G9" s="197"/>
      <c r="H9" s="196"/>
      <c r="I9" s="196"/>
      <c r="J9" s="198"/>
    </row>
    <row r="10" spans="2:13" s="136" customFormat="1" ht="12.75" customHeight="1">
      <c r="B10" s="256" t="s">
        <v>195</v>
      </c>
      <c r="C10" s="256" t="s">
        <v>37</v>
      </c>
      <c r="D10" s="197"/>
      <c r="E10" s="197"/>
      <c r="F10" s="197"/>
      <c r="G10" s="197"/>
      <c r="H10" s="196"/>
      <c r="I10" s="196"/>
      <c r="J10" s="198"/>
    </row>
    <row r="11" spans="2:13" s="136" customFormat="1" ht="12.75" customHeight="1">
      <c r="B11" s="199"/>
      <c r="C11" s="199"/>
      <c r="D11" s="200"/>
      <c r="E11" s="200"/>
      <c r="F11" s="200"/>
      <c r="G11" s="200"/>
      <c r="H11" s="199"/>
      <c r="I11" s="199"/>
      <c r="J11" s="198"/>
    </row>
    <row r="12" spans="2:13" s="136" customFormat="1" ht="25.5" customHeight="1">
      <c r="B12" s="201" t="s">
        <v>9</v>
      </c>
      <c r="C12" s="201" t="s">
        <v>10</v>
      </c>
      <c r="D12" s="202" t="s">
        <v>14</v>
      </c>
      <c r="E12" s="202" t="s">
        <v>15</v>
      </c>
      <c r="F12" s="201" t="s">
        <v>16</v>
      </c>
      <c r="G12" s="201" t="s">
        <v>17</v>
      </c>
      <c r="H12" s="202" t="s">
        <v>196</v>
      </c>
      <c r="I12" s="202" t="s">
        <v>197</v>
      </c>
      <c r="J12" s="198"/>
    </row>
    <row r="13" spans="2:13" s="136" customFormat="1" ht="25.5">
      <c r="B13" s="252">
        <v>1</v>
      </c>
      <c r="C13" s="534" t="s">
        <v>223</v>
      </c>
      <c r="D13" s="535">
        <v>12759</v>
      </c>
      <c r="E13" s="535" t="s">
        <v>20</v>
      </c>
      <c r="F13" s="536" t="s">
        <v>21</v>
      </c>
      <c r="G13" s="543">
        <f>ROUND($D$25+$D$32,2)</f>
        <v>0.94</v>
      </c>
      <c r="H13" s="235">
        <f>ROUND($H$37,2)</f>
        <v>460.06</v>
      </c>
      <c r="I13" s="235">
        <f>ROUND(G13*H13,2)</f>
        <v>432.46</v>
      </c>
      <c r="J13" s="198"/>
    </row>
    <row r="14" spans="2:13" s="136" customFormat="1" ht="25.5">
      <c r="B14" s="252">
        <f>B13+1</f>
        <v>2</v>
      </c>
      <c r="C14" s="534" t="s">
        <v>210</v>
      </c>
      <c r="D14" s="535">
        <v>88317</v>
      </c>
      <c r="E14" s="535" t="s">
        <v>20</v>
      </c>
      <c r="F14" s="536" t="s">
        <v>117</v>
      </c>
      <c r="G14" s="543">
        <v>0.5</v>
      </c>
      <c r="H14" s="235">
        <v>36.07</v>
      </c>
      <c r="I14" s="235">
        <f t="shared" ref="I14:I15" si="0">ROUND(G14*H14,2)</f>
        <v>18.04</v>
      </c>
      <c r="J14" s="198"/>
      <c r="M14" s="213"/>
    </row>
    <row r="15" spans="2:13" s="136" customFormat="1" ht="25.5">
      <c r="B15" s="252">
        <f>B14+1</f>
        <v>3</v>
      </c>
      <c r="C15" s="534" t="s">
        <v>221</v>
      </c>
      <c r="D15" s="535">
        <v>88278</v>
      </c>
      <c r="E15" s="535" t="s">
        <v>20</v>
      </c>
      <c r="F15" s="536" t="s">
        <v>117</v>
      </c>
      <c r="G15" s="543">
        <v>0.5</v>
      </c>
      <c r="H15" s="235">
        <v>27.21</v>
      </c>
      <c r="I15" s="235">
        <f t="shared" si="0"/>
        <v>13.61</v>
      </c>
      <c r="J15" s="198"/>
      <c r="M15" s="213"/>
    </row>
    <row r="16" spans="2:13" s="136" customFormat="1" ht="12.75" customHeight="1">
      <c r="B16" s="204"/>
      <c r="C16" s="205"/>
      <c r="D16" s="204"/>
      <c r="E16" s="204"/>
      <c r="F16" s="206"/>
      <c r="G16" s="207"/>
      <c r="H16" s="208"/>
      <c r="I16" s="209"/>
      <c r="J16" s="198"/>
    </row>
    <row r="17" spans="2:10" s="136" customFormat="1" ht="12.75" customHeight="1">
      <c r="B17" s="205"/>
      <c r="D17" s="210"/>
      <c r="E17" s="210"/>
      <c r="F17" s="210"/>
      <c r="G17" s="206"/>
      <c r="H17" s="211" t="s">
        <v>198</v>
      </c>
      <c r="I17" s="212">
        <f>SUM(I13:I16)</f>
        <v>464.11</v>
      </c>
      <c r="J17" s="198"/>
    </row>
    <row r="18" spans="2:10" s="136" customFormat="1" ht="12.75" customHeight="1">
      <c r="B18" s="205"/>
      <c r="C18" s="225" t="s">
        <v>211</v>
      </c>
      <c r="D18" s="210"/>
      <c r="E18" s="210"/>
      <c r="F18" s="210"/>
      <c r="G18" s="206"/>
      <c r="H18" s="210"/>
      <c r="I18" s="210"/>
      <c r="J18" s="198"/>
    </row>
    <row r="19" spans="2:10" s="136" customFormat="1" ht="12.75" customHeight="1">
      <c r="B19" s="210"/>
      <c r="C19" s="225"/>
      <c r="D19" s="210"/>
      <c r="E19" s="210"/>
      <c r="F19" s="210"/>
      <c r="G19" s="210"/>
      <c r="H19" s="210"/>
      <c r="I19" s="210"/>
      <c r="J19" s="198"/>
    </row>
    <row r="20" spans="2:10" s="136" customFormat="1" ht="12.75" customHeight="1">
      <c r="B20" s="210"/>
      <c r="C20" s="226" t="s">
        <v>224</v>
      </c>
      <c r="D20" s="225"/>
      <c r="E20" s="225"/>
      <c r="F20" s="225"/>
      <c r="G20" s="210"/>
      <c r="H20" s="210"/>
      <c r="I20" s="210"/>
      <c r="J20" s="198"/>
    </row>
    <row r="21" spans="2:10" s="136" customFormat="1" ht="12.75" customHeight="1">
      <c r="B21" s="210"/>
      <c r="C21" s="236" t="s">
        <v>225</v>
      </c>
      <c r="D21" s="237"/>
      <c r="E21" s="237"/>
      <c r="F21" s="225"/>
      <c r="G21" s="210"/>
      <c r="H21" s="210"/>
      <c r="I21" s="210"/>
      <c r="J21" s="198"/>
    </row>
    <row r="22" spans="2:10" s="136" customFormat="1" ht="12.75" customHeight="1">
      <c r="B22" s="238"/>
      <c r="C22" s="227" t="s">
        <v>181</v>
      </c>
      <c r="D22" s="140">
        <v>1</v>
      </c>
      <c r="E22" s="228" t="s">
        <v>37</v>
      </c>
      <c r="F22" s="206"/>
      <c r="G22" s="234"/>
      <c r="H22" s="233"/>
      <c r="J22" s="198"/>
    </row>
    <row r="23" spans="2:10" s="136" customFormat="1" ht="12.75" customHeight="1">
      <c r="B23" s="239"/>
      <c r="C23" s="227" t="s">
        <v>182</v>
      </c>
      <c r="D23" s="140">
        <v>0.3</v>
      </c>
      <c r="E23" s="228" t="s">
        <v>37</v>
      </c>
      <c r="F23" s="206"/>
      <c r="G23" s="234"/>
      <c r="H23" s="233"/>
      <c r="J23" s="198"/>
    </row>
    <row r="24" spans="2:10" s="136" customFormat="1" ht="12.75" customHeight="1">
      <c r="B24" s="239"/>
      <c r="C24" s="227" t="s">
        <v>187</v>
      </c>
      <c r="D24" s="140">
        <v>0.15</v>
      </c>
      <c r="E24" s="228" t="s">
        <v>37</v>
      </c>
      <c r="F24" s="206"/>
      <c r="G24" s="234"/>
      <c r="H24" s="233"/>
      <c r="J24" s="198"/>
    </row>
    <row r="25" spans="2:10" s="136" customFormat="1" ht="12.75" customHeight="1">
      <c r="B25" s="227"/>
      <c r="C25" s="229" t="s">
        <v>179</v>
      </c>
      <c r="D25" s="141">
        <v>0.6</v>
      </c>
      <c r="E25" s="142" t="s">
        <v>21</v>
      </c>
      <c r="F25" s="206"/>
      <c r="G25" s="234"/>
      <c r="H25" s="233"/>
      <c r="J25" s="198"/>
    </row>
    <row r="26" spans="2:10" s="136" customFormat="1" ht="12.75" customHeight="1">
      <c r="B26" s="227"/>
      <c r="C26" s="227"/>
      <c r="D26" s="135"/>
      <c r="E26" s="206"/>
      <c r="F26" s="206"/>
      <c r="G26" s="232"/>
      <c r="H26" s="233"/>
      <c r="J26" s="198"/>
    </row>
    <row r="27" spans="2:10" s="136" customFormat="1" ht="12.75" customHeight="1">
      <c r="B27" s="210"/>
      <c r="C27" s="226" t="s">
        <v>224</v>
      </c>
      <c r="D27" s="225"/>
      <c r="E27" s="225"/>
      <c r="F27" s="210"/>
      <c r="G27" s="210"/>
      <c r="H27" s="210"/>
      <c r="J27" s="198"/>
    </row>
    <row r="28" spans="2:10" s="136" customFormat="1" ht="12.75" customHeight="1">
      <c r="B28" s="210"/>
      <c r="C28" s="236" t="s">
        <v>226</v>
      </c>
      <c r="D28" s="237"/>
      <c r="E28" s="225"/>
      <c r="F28" s="210"/>
      <c r="G28" s="210"/>
      <c r="H28" s="210"/>
      <c r="J28" s="198"/>
    </row>
    <row r="29" spans="2:10" s="136" customFormat="1" ht="12.75" customHeight="1">
      <c r="B29" s="238"/>
      <c r="C29" s="227" t="s">
        <v>181</v>
      </c>
      <c r="D29" s="140">
        <v>1</v>
      </c>
      <c r="E29" s="228" t="s">
        <v>37</v>
      </c>
      <c r="F29" s="206"/>
      <c r="G29" s="234"/>
      <c r="H29" s="233"/>
      <c r="J29" s="198"/>
    </row>
    <row r="30" spans="2:10" s="136" customFormat="1" ht="12.75" customHeight="1">
      <c r="B30" s="239"/>
      <c r="C30" s="227" t="s">
        <v>182</v>
      </c>
      <c r="D30" s="140">
        <v>0.3</v>
      </c>
      <c r="E30" s="228" t="s">
        <v>37</v>
      </c>
      <c r="F30" s="206"/>
      <c r="G30" s="234"/>
      <c r="H30" s="233"/>
      <c r="J30" s="198"/>
    </row>
    <row r="31" spans="2:10" s="136" customFormat="1" ht="12.75" customHeight="1">
      <c r="B31" s="239"/>
      <c r="C31" s="227" t="s">
        <v>187</v>
      </c>
      <c r="D31" s="140">
        <v>0.02</v>
      </c>
      <c r="E31" s="228" t="s">
        <v>37</v>
      </c>
      <c r="F31" s="206"/>
      <c r="G31" s="234"/>
      <c r="H31" s="233"/>
      <c r="J31" s="198"/>
    </row>
    <row r="32" spans="2:10" s="136" customFormat="1" ht="12.75" customHeight="1">
      <c r="B32" s="227"/>
      <c r="C32" s="229" t="s">
        <v>179</v>
      </c>
      <c r="D32" s="141">
        <v>0.34</v>
      </c>
      <c r="E32" s="142" t="s">
        <v>21</v>
      </c>
      <c r="F32" s="206"/>
      <c r="G32" s="234"/>
      <c r="H32" s="233"/>
      <c r="J32" s="198"/>
    </row>
    <row r="33" spans="2:16" s="136" customFormat="1" ht="12.75" customHeight="1">
      <c r="B33" s="227"/>
      <c r="C33" s="227"/>
      <c r="D33" s="135"/>
      <c r="E33" s="206"/>
      <c r="F33" s="206"/>
      <c r="G33" s="232"/>
      <c r="H33" s="233"/>
      <c r="J33" s="198"/>
    </row>
    <row r="34" spans="2:16" s="136" customFormat="1" ht="12.75" customHeight="1">
      <c r="B34" s="227"/>
      <c r="C34" s="241" t="s">
        <v>227</v>
      </c>
      <c r="D34" s="242"/>
      <c r="E34" s="242"/>
      <c r="F34" s="243"/>
      <c r="G34" s="244"/>
      <c r="H34" s="245"/>
      <c r="I34" s="195"/>
      <c r="J34" s="198"/>
    </row>
    <row r="35" spans="2:16" ht="12.75" customHeight="1">
      <c r="C35" s="246" t="s">
        <v>228</v>
      </c>
      <c r="D35" s="247">
        <v>32</v>
      </c>
      <c r="E35" s="248" t="s">
        <v>229</v>
      </c>
      <c r="F35" s="621" t="s">
        <v>230</v>
      </c>
      <c r="G35" s="621"/>
      <c r="H35" s="251">
        <v>920.11</v>
      </c>
      <c r="I35" s="544" t="s">
        <v>21</v>
      </c>
    </row>
    <row r="36" spans="2:16" s="138" customFormat="1" ht="12.75" customHeight="1">
      <c r="B36" s="136"/>
      <c r="C36" s="249"/>
      <c r="D36" s="247">
        <v>16</v>
      </c>
      <c r="E36" s="248" t="s">
        <v>229</v>
      </c>
      <c r="F36" s="621" t="s">
        <v>230</v>
      </c>
      <c r="G36" s="621"/>
      <c r="H36" s="242" t="s">
        <v>231</v>
      </c>
      <c r="I36" s="195"/>
      <c r="J36" s="214"/>
      <c r="K36" s="213"/>
      <c r="L36" s="213"/>
      <c r="M36" s="213"/>
      <c r="N36" s="213"/>
      <c r="O36" s="213"/>
      <c r="P36" s="213"/>
    </row>
    <row r="37" spans="2:16" s="138" customFormat="1" ht="12.75" customHeight="1">
      <c r="B37" s="136"/>
      <c r="C37" s="250"/>
      <c r="D37" s="250"/>
      <c r="E37" s="250"/>
      <c r="F37" s="250"/>
      <c r="G37" s="246" t="s">
        <v>307</v>
      </c>
      <c r="H37" s="251">
        <f>ROUND((D36*H35)/D35,2)</f>
        <v>460.06</v>
      </c>
      <c r="I37" s="248" t="s">
        <v>229</v>
      </c>
      <c r="J37" s="214"/>
      <c r="K37" s="213"/>
      <c r="L37" s="213"/>
      <c r="M37" s="213"/>
      <c r="N37" s="213"/>
      <c r="O37" s="213"/>
      <c r="P37" s="213"/>
    </row>
    <row r="38" spans="2:16" s="138" customFormat="1" ht="12.75" customHeight="1">
      <c r="B38" s="136"/>
      <c r="C38" s="227"/>
      <c r="D38" s="140"/>
      <c r="E38" s="140"/>
      <c r="F38" s="228"/>
      <c r="H38" s="137"/>
      <c r="I38" s="136"/>
      <c r="J38" s="214"/>
      <c r="K38" s="213"/>
      <c r="L38" s="213"/>
      <c r="M38" s="213"/>
      <c r="N38" s="213"/>
      <c r="O38" s="213"/>
      <c r="P38" s="213"/>
    </row>
    <row r="39" spans="2:16" ht="12.75" customHeight="1">
      <c r="C39" s="231"/>
      <c r="D39" s="135"/>
      <c r="E39" s="135"/>
      <c r="F39" s="206"/>
    </row>
    <row r="40" spans="2:16" ht="12.75" customHeight="1"/>
    <row r="41" spans="2:16" ht="12.75" customHeight="1"/>
    <row r="116" spans="2:10" s="213" customFormat="1" ht="12.75" customHeight="1">
      <c r="B116" s="136"/>
      <c r="C116" s="136"/>
      <c r="D116" s="137"/>
      <c r="E116" s="137"/>
      <c r="F116" s="137"/>
      <c r="G116" s="138"/>
      <c r="H116" s="137"/>
      <c r="I116" s="136"/>
      <c r="J116" s="214"/>
    </row>
  </sheetData>
  <mergeCells count="4">
    <mergeCell ref="B3:I3"/>
    <mergeCell ref="C8:I8"/>
    <mergeCell ref="F35:G35"/>
    <mergeCell ref="F36:G36"/>
  </mergeCells>
  <printOptions horizontalCentered="1"/>
  <pageMargins left="0.78740157480314965" right="0.55118110236220474" top="0.98425196850393704" bottom="0.78740157480314965" header="0.39370078740157483" footer="0.39370078740157483"/>
  <pageSetup paperSize="9" fitToHeight="0" orientation="portrait" r:id="rId1"/>
  <headerFooter scaleWithDoc="0">
    <oddHeader>&amp;L&amp;"Book Antiqua,Negrito"&amp;10Rev-2&amp;C&amp;"Book Antiqua,Negrito"&amp;10Primeira Etapa&amp;R&amp;G</oddHeader>
    <oddFooter>&amp;L&amp;"Arial,Negrito"&amp;10CTR 464&amp;C&amp;"Arial,Negrito"&amp;10C.&amp;P&amp;R&amp;"Arial,Itálico"&amp;10Origem: 408-Orçamento_Rel 2_Rel 5</oddFooter>
  </headerFooter>
  <legacyDrawingHF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Plan32">
    <tabColor theme="3" tint="0.39997558519241921"/>
  </sheetPr>
  <dimension ref="A3:AMK43"/>
  <sheetViews>
    <sheetView showZeros="0" zoomScaleNormal="100" workbookViewId="0"/>
  </sheetViews>
  <sheetFormatPr defaultColWidth="9.140625" defaultRowHeight="15"/>
  <cols>
    <col min="1" max="1" width="36.85546875" style="213" customWidth="1"/>
    <col min="2" max="2" width="5" style="136" customWidth="1"/>
    <col min="3" max="3" width="27.85546875" style="136" customWidth="1"/>
    <col min="4" max="4" width="9.140625" style="137" customWidth="1"/>
    <col min="5" max="5" width="8.5703125" style="137" customWidth="1"/>
    <col min="6" max="6" width="5.7109375" style="137" customWidth="1"/>
    <col min="7" max="7" width="7.85546875" style="138" customWidth="1"/>
    <col min="8" max="8" width="11.85546875" style="137" customWidth="1"/>
    <col min="9" max="9" width="11.85546875" style="136" customWidth="1"/>
    <col min="10" max="10" width="10.5703125" style="214" customWidth="1"/>
    <col min="11" max="11" width="9.140625" style="213"/>
    <col min="12" max="13" width="11.140625" style="213" customWidth="1"/>
    <col min="14" max="250" width="9.140625" style="213"/>
    <col min="251" max="251" width="36.85546875" style="213" customWidth="1"/>
    <col min="252" max="252" width="5.85546875" style="213" customWidth="1"/>
    <col min="253" max="253" width="33.140625" style="213" customWidth="1"/>
    <col min="254" max="254" width="8" style="213" customWidth="1"/>
    <col min="255" max="255" width="5.7109375" style="213" customWidth="1"/>
    <col min="256" max="256" width="6.85546875" style="213" customWidth="1"/>
    <col min="257" max="257" width="10.140625" style="213" customWidth="1"/>
    <col min="258" max="258" width="10.42578125" style="213" customWidth="1"/>
    <col min="259" max="259" width="10.5703125" style="213" customWidth="1"/>
    <col min="260" max="261" width="9.140625" style="213"/>
    <col min="262" max="262" width="9" style="213" customWidth="1"/>
    <col min="263" max="506" width="9.140625" style="213"/>
    <col min="507" max="507" width="36.85546875" style="213" customWidth="1"/>
    <col min="508" max="508" width="5.85546875" style="213" customWidth="1"/>
    <col min="509" max="509" width="33.140625" style="213" customWidth="1"/>
    <col min="510" max="510" width="8" style="213" customWidth="1"/>
    <col min="511" max="511" width="5.7109375" style="213" customWidth="1"/>
    <col min="512" max="512" width="6.85546875" style="213" customWidth="1"/>
    <col min="513" max="513" width="10.140625" style="213" customWidth="1"/>
    <col min="514" max="514" width="10.42578125" style="213" customWidth="1"/>
    <col min="515" max="515" width="10.5703125" style="213" customWidth="1"/>
    <col min="516" max="517" width="9.140625" style="213"/>
    <col min="518" max="518" width="9" style="213" customWidth="1"/>
    <col min="519" max="762" width="9.140625" style="213"/>
    <col min="763" max="763" width="36.85546875" style="213" customWidth="1"/>
    <col min="764" max="764" width="5.85546875" style="213" customWidth="1"/>
    <col min="765" max="765" width="33.140625" style="213" customWidth="1"/>
    <col min="766" max="766" width="8" style="213" customWidth="1"/>
    <col min="767" max="767" width="5.7109375" style="213" customWidth="1"/>
    <col min="768" max="768" width="6.85546875" style="213" customWidth="1"/>
    <col min="769" max="769" width="10.140625" style="213" customWidth="1"/>
    <col min="770" max="770" width="10.42578125" style="213" customWidth="1"/>
    <col min="771" max="771" width="10.5703125" style="213" customWidth="1"/>
    <col min="772" max="773" width="9.140625" style="213"/>
    <col min="774" max="774" width="9" style="213" customWidth="1"/>
    <col min="775" max="1018" width="9.140625" style="213"/>
    <col min="1019" max="1019" width="36.85546875" style="213" customWidth="1"/>
    <col min="1020" max="1020" width="5.85546875" style="213" customWidth="1"/>
    <col min="1021" max="1021" width="33.140625" style="213" customWidth="1"/>
    <col min="1022" max="1022" width="8" style="213" customWidth="1"/>
    <col min="1023" max="1023" width="5.7109375" style="213" customWidth="1"/>
    <col min="1024" max="1024" width="6.85546875" style="213" customWidth="1"/>
    <col min="1025" max="1025" width="10.140625" style="213" customWidth="1"/>
    <col min="1026" max="16384" width="9.140625" style="168"/>
  </cols>
  <sheetData>
    <row r="3" spans="2:10" s="136" customFormat="1" ht="16.5" customHeight="1">
      <c r="B3" s="618" t="s">
        <v>192</v>
      </c>
      <c r="C3" s="618"/>
      <c r="D3" s="618"/>
      <c r="E3" s="618"/>
      <c r="F3" s="618"/>
      <c r="G3" s="618"/>
      <c r="H3" s="618"/>
      <c r="I3" s="618"/>
    </row>
    <row r="4" spans="2:10" s="136" customFormat="1" ht="16.5" customHeight="1">
      <c r="B4" s="163"/>
      <c r="C4" s="163" t="s">
        <v>277</v>
      </c>
      <c r="D4" s="164" t="s">
        <v>193</v>
      </c>
      <c r="E4" s="164"/>
      <c r="F4" s="165" t="s">
        <v>194</v>
      </c>
      <c r="G4" s="164">
        <v>2023</v>
      </c>
      <c r="H4" s="166" t="s">
        <v>531</v>
      </c>
      <c r="I4" s="167"/>
    </row>
    <row r="5" spans="2:10" s="136" customFormat="1" ht="16.5" customHeight="1">
      <c r="B5" s="163"/>
      <c r="C5" s="163"/>
      <c r="D5" s="164" t="s">
        <v>28</v>
      </c>
      <c r="E5" s="164"/>
      <c r="F5" s="165"/>
      <c r="G5" s="164">
        <v>2023</v>
      </c>
      <c r="H5" s="166" t="s">
        <v>531</v>
      </c>
      <c r="I5" s="167"/>
    </row>
    <row r="6" spans="2:10" s="136" customFormat="1" ht="16.5" customHeight="1">
      <c r="B6" s="163"/>
      <c r="C6" s="166" t="s">
        <v>32</v>
      </c>
      <c r="D6" s="164"/>
      <c r="E6" s="164"/>
      <c r="F6" s="165"/>
      <c r="G6" s="164"/>
      <c r="H6" s="166"/>
      <c r="I6" s="167"/>
    </row>
    <row r="7" spans="2:10" s="136" customFormat="1" ht="16.5" customHeight="1">
      <c r="B7" s="163"/>
      <c r="C7" s="166" t="s">
        <v>347</v>
      </c>
      <c r="D7" s="164"/>
      <c r="E7" s="164"/>
      <c r="F7" s="165"/>
      <c r="G7" s="164"/>
      <c r="H7" s="166"/>
      <c r="I7" s="167"/>
    </row>
    <row r="8" spans="2:10" s="136" customFormat="1" ht="31.5" customHeight="1">
      <c r="B8" s="195"/>
      <c r="C8" s="619" t="s">
        <v>101</v>
      </c>
      <c r="D8" s="619"/>
      <c r="E8" s="619"/>
      <c r="F8" s="619"/>
      <c r="G8" s="619"/>
      <c r="H8" s="619"/>
      <c r="I8" s="619"/>
    </row>
    <row r="9" spans="2:10" s="136" customFormat="1" ht="12.75" customHeight="1">
      <c r="B9" s="196"/>
      <c r="C9" s="196"/>
      <c r="D9" s="197"/>
      <c r="E9" s="197"/>
      <c r="F9" s="197"/>
      <c r="G9" s="197"/>
      <c r="H9" s="196"/>
      <c r="I9" s="196"/>
      <c r="J9" s="198"/>
    </row>
    <row r="10" spans="2:10" s="136" customFormat="1" ht="12.75" customHeight="1">
      <c r="B10" s="256" t="s">
        <v>195</v>
      </c>
      <c r="C10" s="256" t="s">
        <v>102</v>
      </c>
      <c r="D10" s="197"/>
      <c r="E10" s="197"/>
      <c r="F10" s="197"/>
      <c r="G10" s="197"/>
      <c r="H10" s="196"/>
      <c r="I10" s="196"/>
      <c r="J10" s="198"/>
    </row>
    <row r="11" spans="2:10" s="136" customFormat="1" ht="12.75" customHeight="1">
      <c r="B11" s="199"/>
      <c r="C11" s="199"/>
      <c r="D11" s="200"/>
      <c r="E11" s="200"/>
      <c r="F11" s="200"/>
      <c r="G11" s="200"/>
      <c r="H11" s="199"/>
      <c r="I11" s="199"/>
      <c r="J11" s="198"/>
    </row>
    <row r="12" spans="2:10" s="136" customFormat="1" ht="25.5" customHeight="1">
      <c r="B12" s="201" t="s">
        <v>9</v>
      </c>
      <c r="C12" s="201" t="s">
        <v>10</v>
      </c>
      <c r="D12" s="202" t="s">
        <v>14</v>
      </c>
      <c r="E12" s="202" t="s">
        <v>15</v>
      </c>
      <c r="F12" s="201" t="s">
        <v>16</v>
      </c>
      <c r="G12" s="201" t="s">
        <v>17</v>
      </c>
      <c r="H12" s="202" t="s">
        <v>196</v>
      </c>
      <c r="I12" s="202" t="s">
        <v>197</v>
      </c>
      <c r="J12" s="198"/>
    </row>
    <row r="13" spans="2:10" s="136" customFormat="1" ht="25.5">
      <c r="B13" s="252">
        <v>1</v>
      </c>
      <c r="C13" s="534" t="s">
        <v>232</v>
      </c>
      <c r="D13" s="535" t="s">
        <v>209</v>
      </c>
      <c r="E13" s="535" t="s">
        <v>28</v>
      </c>
      <c r="F13" s="536" t="s">
        <v>21</v>
      </c>
      <c r="G13" s="543">
        <f>ROUND($D$29,2)</f>
        <v>0.09</v>
      </c>
      <c r="H13" s="235">
        <v>1066.07</v>
      </c>
      <c r="I13" s="235">
        <f>ROUND(G13*H13,2)</f>
        <v>95.95</v>
      </c>
      <c r="J13" s="198"/>
    </row>
    <row r="14" spans="2:10" s="136" customFormat="1" ht="25.5">
      <c r="B14" s="252">
        <f>B13+1</f>
        <v>2</v>
      </c>
      <c r="C14" s="534" t="s">
        <v>233</v>
      </c>
      <c r="D14" s="535">
        <v>43082</v>
      </c>
      <c r="E14" s="535" t="s">
        <v>20</v>
      </c>
      <c r="F14" s="536" t="s">
        <v>113</v>
      </c>
      <c r="G14" s="543">
        <f>ROUND($D$34,2)</f>
        <v>67.5</v>
      </c>
      <c r="H14" s="235">
        <v>10</v>
      </c>
      <c r="I14" s="235">
        <f t="shared" ref="I14:I20" si="0">ROUND(G14*H14,2)</f>
        <v>675</v>
      </c>
      <c r="J14" s="198"/>
    </row>
    <row r="15" spans="2:10" s="136" customFormat="1" ht="38.25">
      <c r="B15" s="252">
        <f t="shared" ref="B15:B20" si="1">B14+1</f>
        <v>3</v>
      </c>
      <c r="C15" s="534" t="s">
        <v>234</v>
      </c>
      <c r="D15" s="535">
        <v>4777</v>
      </c>
      <c r="E15" s="535" t="s">
        <v>20</v>
      </c>
      <c r="F15" s="536" t="s">
        <v>113</v>
      </c>
      <c r="G15" s="543">
        <f>ROUND($D$40,2)</f>
        <v>2.84</v>
      </c>
      <c r="H15" s="235">
        <v>8.02</v>
      </c>
      <c r="I15" s="235">
        <f t="shared" si="0"/>
        <v>22.78</v>
      </c>
      <c r="J15" s="198"/>
    </row>
    <row r="16" spans="2:10" s="136" customFormat="1" ht="25.5">
      <c r="B16" s="252">
        <f t="shared" si="1"/>
        <v>4</v>
      </c>
      <c r="C16" s="534" t="s">
        <v>235</v>
      </c>
      <c r="D16" s="535" t="s">
        <v>323</v>
      </c>
      <c r="E16" s="535" t="s">
        <v>28</v>
      </c>
      <c r="F16" s="536" t="s">
        <v>62</v>
      </c>
      <c r="G16" s="543">
        <v>4</v>
      </c>
      <c r="H16" s="235">
        <v>16.5</v>
      </c>
      <c r="I16" s="235">
        <f t="shared" si="0"/>
        <v>66</v>
      </c>
      <c r="J16" s="198"/>
    </row>
    <row r="17" spans="2:13" s="136" customFormat="1" ht="25.5">
      <c r="B17" s="252">
        <f t="shared" si="1"/>
        <v>5</v>
      </c>
      <c r="C17" s="534" t="s">
        <v>325</v>
      </c>
      <c r="D17" s="535" t="s">
        <v>324</v>
      </c>
      <c r="E17" s="535" t="s">
        <v>28</v>
      </c>
      <c r="F17" s="536" t="s">
        <v>62</v>
      </c>
      <c r="G17" s="543">
        <v>8</v>
      </c>
      <c r="H17" s="235">
        <v>2.36</v>
      </c>
      <c r="I17" s="235">
        <f t="shared" si="0"/>
        <v>18.88</v>
      </c>
      <c r="J17" s="198"/>
    </row>
    <row r="18" spans="2:13" s="195" customFormat="1" ht="12.75">
      <c r="B18" s="252">
        <f t="shared" si="1"/>
        <v>6</v>
      </c>
      <c r="C18" s="534" t="s">
        <v>327</v>
      </c>
      <c r="D18" s="535" t="s">
        <v>326</v>
      </c>
      <c r="E18" s="535" t="s">
        <v>28</v>
      </c>
      <c r="F18" s="536" t="s">
        <v>62</v>
      </c>
      <c r="G18" s="543">
        <v>8</v>
      </c>
      <c r="H18" s="235">
        <v>0.38</v>
      </c>
      <c r="I18" s="235">
        <f t="shared" si="0"/>
        <v>3.04</v>
      </c>
      <c r="J18" s="253"/>
    </row>
    <row r="19" spans="2:13" s="136" customFormat="1" ht="25.5">
      <c r="B19" s="252">
        <f t="shared" si="1"/>
        <v>7</v>
      </c>
      <c r="C19" s="534" t="s">
        <v>210</v>
      </c>
      <c r="D19" s="535">
        <v>88317</v>
      </c>
      <c r="E19" s="535" t="s">
        <v>20</v>
      </c>
      <c r="F19" s="536" t="s">
        <v>117</v>
      </c>
      <c r="G19" s="543">
        <v>4</v>
      </c>
      <c r="H19" s="235">
        <v>36.07</v>
      </c>
      <c r="I19" s="235">
        <f t="shared" si="0"/>
        <v>144.28</v>
      </c>
      <c r="J19" s="198"/>
      <c r="M19" s="213"/>
    </row>
    <row r="20" spans="2:13" s="136" customFormat="1" ht="25.5">
      <c r="B20" s="252">
        <f t="shared" si="1"/>
        <v>8</v>
      </c>
      <c r="C20" s="534" t="s">
        <v>221</v>
      </c>
      <c r="D20" s="535">
        <v>88278</v>
      </c>
      <c r="E20" s="535" t="s">
        <v>20</v>
      </c>
      <c r="F20" s="536" t="s">
        <v>117</v>
      </c>
      <c r="G20" s="543">
        <v>4</v>
      </c>
      <c r="H20" s="235">
        <v>27.21</v>
      </c>
      <c r="I20" s="235">
        <f t="shared" si="0"/>
        <v>108.84</v>
      </c>
      <c r="J20" s="198"/>
      <c r="M20" s="213"/>
    </row>
    <row r="21" spans="2:13" s="136" customFormat="1" ht="12.75" customHeight="1">
      <c r="B21" s="204"/>
      <c r="C21" s="205"/>
      <c r="D21" s="204"/>
      <c r="E21" s="204"/>
      <c r="F21" s="206"/>
      <c r="G21" s="207"/>
      <c r="H21" s="208"/>
      <c r="I21" s="209"/>
      <c r="J21" s="198"/>
    </row>
    <row r="22" spans="2:13" s="136" customFormat="1" ht="12.75" customHeight="1">
      <c r="B22" s="205"/>
      <c r="D22" s="210"/>
      <c r="E22" s="210"/>
      <c r="F22" s="210"/>
      <c r="G22" s="206"/>
      <c r="H22" s="211" t="s">
        <v>198</v>
      </c>
      <c r="I22" s="212">
        <f>SUM(I13:I21)</f>
        <v>1134.77</v>
      </c>
      <c r="J22" s="198"/>
    </row>
    <row r="23" spans="2:13" s="136" customFormat="1" ht="12.75" customHeight="1">
      <c r="B23" s="205"/>
      <c r="C23" s="225" t="s">
        <v>211</v>
      </c>
      <c r="D23" s="210"/>
      <c r="E23" s="210"/>
      <c r="F23" s="210"/>
      <c r="G23" s="206"/>
      <c r="H23" s="210"/>
      <c r="I23" s="210"/>
      <c r="J23" s="198"/>
    </row>
    <row r="24" spans="2:13" s="136" customFormat="1" ht="12.75" customHeight="1">
      <c r="B24" s="210"/>
      <c r="C24" s="225"/>
      <c r="D24" s="210"/>
      <c r="E24" s="210"/>
      <c r="F24" s="210"/>
      <c r="G24" s="210"/>
      <c r="H24" s="210"/>
      <c r="I24" s="210"/>
      <c r="J24" s="198"/>
    </row>
    <row r="25" spans="2:13" s="136" customFormat="1" ht="12.75" customHeight="1">
      <c r="B25" s="210"/>
      <c r="C25" s="226" t="s">
        <v>236</v>
      </c>
      <c r="D25" s="225"/>
      <c r="E25" s="225"/>
      <c r="F25" s="225"/>
      <c r="G25" s="210"/>
      <c r="H25" s="210"/>
      <c r="I25" s="210"/>
      <c r="J25" s="198"/>
    </row>
    <row r="26" spans="2:13" s="136" customFormat="1" ht="12.75" customHeight="1">
      <c r="B26" s="210"/>
      <c r="C26" s="236" t="s">
        <v>237</v>
      </c>
      <c r="D26" s="225"/>
      <c r="E26" s="225"/>
      <c r="F26" s="225"/>
      <c r="G26" s="210"/>
      <c r="H26" s="210"/>
      <c r="I26" s="210"/>
      <c r="J26" s="198"/>
    </row>
    <row r="27" spans="2:13" s="136" customFormat="1" ht="12.75" customHeight="1">
      <c r="B27" s="238"/>
      <c r="C27" s="227" t="s">
        <v>181</v>
      </c>
      <c r="D27" s="140">
        <v>0.3</v>
      </c>
      <c r="E27" s="228" t="s">
        <v>37</v>
      </c>
      <c r="G27" s="206"/>
      <c r="H27" s="234"/>
      <c r="I27" s="233"/>
      <c r="J27" s="198"/>
    </row>
    <row r="28" spans="2:13" s="136" customFormat="1" ht="12.75" customHeight="1">
      <c r="B28" s="239"/>
      <c r="C28" s="227" t="s">
        <v>182</v>
      </c>
      <c r="D28" s="140">
        <v>0.3</v>
      </c>
      <c r="E28" s="228" t="s">
        <v>37</v>
      </c>
      <c r="G28" s="206"/>
      <c r="H28" s="234"/>
      <c r="I28" s="233"/>
      <c r="J28" s="198"/>
    </row>
    <row r="29" spans="2:13" s="136" customFormat="1" ht="12.75" customHeight="1">
      <c r="B29" s="227"/>
      <c r="C29" s="229" t="s">
        <v>179</v>
      </c>
      <c r="D29" s="141">
        <v>0.09</v>
      </c>
      <c r="E29" s="142" t="s">
        <v>21</v>
      </c>
      <c r="G29" s="206"/>
      <c r="H29" s="234"/>
      <c r="I29" s="233"/>
      <c r="J29" s="198"/>
    </row>
    <row r="30" spans="2:13" s="136" customFormat="1" ht="12.75" customHeight="1">
      <c r="B30" s="227"/>
      <c r="C30" s="227"/>
      <c r="D30" s="135"/>
      <c r="E30" s="206"/>
      <c r="G30" s="206"/>
      <c r="H30" s="232"/>
      <c r="I30" s="233"/>
      <c r="J30" s="198"/>
    </row>
    <row r="31" spans="2:13" s="136" customFormat="1" ht="12.75" customHeight="1">
      <c r="B31" s="227"/>
      <c r="C31" s="226" t="s">
        <v>238</v>
      </c>
      <c r="D31" s="137"/>
      <c r="E31" s="137"/>
      <c r="G31" s="206"/>
      <c r="H31" s="234"/>
      <c r="I31" s="233"/>
      <c r="J31" s="198"/>
    </row>
    <row r="32" spans="2:13" ht="12.75" customHeight="1">
      <c r="C32" s="227" t="s">
        <v>181</v>
      </c>
      <c r="D32" s="140">
        <v>3</v>
      </c>
      <c r="E32" s="228" t="s">
        <v>37</v>
      </c>
    </row>
    <row r="33" spans="3:6" ht="12.75" customHeight="1">
      <c r="C33" s="227" t="s">
        <v>239</v>
      </c>
      <c r="D33" s="140">
        <v>22.5</v>
      </c>
      <c r="E33" s="228" t="s">
        <v>240</v>
      </c>
    </row>
    <row r="34" spans="3:6" ht="12.75" customHeight="1">
      <c r="C34" s="229" t="s">
        <v>179</v>
      </c>
      <c r="D34" s="141">
        <v>67.5</v>
      </c>
      <c r="E34" s="142" t="s">
        <v>113</v>
      </c>
    </row>
    <row r="35" spans="3:6" ht="12.75" customHeight="1"/>
    <row r="36" spans="3:6" ht="12.75" customHeight="1">
      <c r="C36" s="226" t="s">
        <v>241</v>
      </c>
      <c r="D36" s="225"/>
      <c r="E36" s="225"/>
    </row>
    <row r="37" spans="3:6" ht="12.75" customHeight="1">
      <c r="C37" s="227" t="s">
        <v>180</v>
      </c>
      <c r="D37" s="139">
        <v>2</v>
      </c>
      <c r="E37" s="228" t="s">
        <v>47</v>
      </c>
    </row>
    <row r="38" spans="3:6" ht="12.75" customHeight="1">
      <c r="C38" s="227" t="s">
        <v>181</v>
      </c>
      <c r="D38" s="140">
        <v>0.3</v>
      </c>
      <c r="E38" s="228" t="s">
        <v>37</v>
      </c>
    </row>
    <row r="39" spans="3:6" ht="12.75" customHeight="1">
      <c r="C39" s="227" t="s">
        <v>239</v>
      </c>
      <c r="D39" s="140">
        <v>4.74</v>
      </c>
      <c r="E39" s="228" t="s">
        <v>240</v>
      </c>
    </row>
    <row r="40" spans="3:6" ht="12.75" customHeight="1">
      <c r="C40" s="229" t="s">
        <v>179</v>
      </c>
      <c r="D40" s="141">
        <v>2.8439999999999999</v>
      </c>
      <c r="E40" s="142" t="s">
        <v>113</v>
      </c>
    </row>
    <row r="41" spans="3:6" ht="12.75" customHeight="1"/>
    <row r="42" spans="3:6" ht="12.75" customHeight="1">
      <c r="C42" s="231"/>
      <c r="D42" s="135"/>
      <c r="E42" s="135"/>
      <c r="F42" s="206"/>
    </row>
    <row r="43" spans="3:6" ht="12.75" customHeight="1"/>
  </sheetData>
  <mergeCells count="2">
    <mergeCell ref="B3:I3"/>
    <mergeCell ref="C8:I8"/>
  </mergeCells>
  <printOptions horizontalCentered="1"/>
  <pageMargins left="0.78740157480314965" right="0.55118110236220474" top="0.98425196850393704" bottom="0.78740157480314965" header="0.39370078740157483" footer="0.39370078740157483"/>
  <pageSetup paperSize="9" fitToHeight="0" orientation="portrait" r:id="rId1"/>
  <headerFooter scaleWithDoc="0">
    <oddHeader>&amp;L&amp;"Book Antiqua,Negrito"&amp;10Rev-2&amp;C&amp;"Book Antiqua,Negrito"&amp;10Primeira Etapa&amp;R&amp;G</oddHeader>
    <oddFooter>&amp;L&amp;"Arial,Negrito"&amp;10CTR 464&amp;C&amp;"Arial,Negrito"&amp;10C.&amp;P&amp;R&amp;"Arial,Itálico"&amp;10Origem: 408-Orçamento_Rel 2_Rel 5</oddFooter>
  </headerFooter>
  <legacyDrawingHF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Plan33">
    <tabColor theme="3" tint="0.39997558519241921"/>
  </sheetPr>
  <dimension ref="A3:AMK31"/>
  <sheetViews>
    <sheetView showZeros="0" topLeftCell="A2" zoomScaleNormal="100" workbookViewId="0"/>
  </sheetViews>
  <sheetFormatPr defaultColWidth="9.140625" defaultRowHeight="15"/>
  <cols>
    <col min="1" max="1" width="36.85546875" style="213" customWidth="1"/>
    <col min="2" max="2" width="5" style="136" customWidth="1"/>
    <col min="3" max="3" width="27.85546875" style="136" customWidth="1"/>
    <col min="4" max="4" width="9.140625" style="137" customWidth="1"/>
    <col min="5" max="5" width="8.5703125" style="137" customWidth="1"/>
    <col min="6" max="6" width="5.7109375" style="137" customWidth="1"/>
    <col min="7" max="7" width="7.85546875" style="138" customWidth="1"/>
    <col min="8" max="8" width="11.85546875" style="137" customWidth="1"/>
    <col min="9" max="9" width="11.85546875" style="136" customWidth="1"/>
    <col min="10" max="10" width="10.5703125" style="214" customWidth="1"/>
    <col min="11" max="11" width="9.140625" style="213"/>
    <col min="12" max="13" width="11.140625" style="213" customWidth="1"/>
    <col min="14" max="250" width="9.140625" style="213"/>
    <col min="251" max="251" width="36.85546875" style="213" customWidth="1"/>
    <col min="252" max="252" width="5.85546875" style="213" customWidth="1"/>
    <col min="253" max="253" width="33.140625" style="213" customWidth="1"/>
    <col min="254" max="254" width="8" style="213" customWidth="1"/>
    <col min="255" max="255" width="5.7109375" style="213" customWidth="1"/>
    <col min="256" max="256" width="6.85546875" style="213" customWidth="1"/>
    <col min="257" max="257" width="10.140625" style="213" customWidth="1"/>
    <col min="258" max="258" width="10.42578125" style="213" customWidth="1"/>
    <col min="259" max="259" width="10.5703125" style="213" customWidth="1"/>
    <col min="260" max="261" width="9.140625" style="213"/>
    <col min="262" max="262" width="9" style="213" customWidth="1"/>
    <col min="263" max="506" width="9.140625" style="213"/>
    <col min="507" max="507" width="36.85546875" style="213" customWidth="1"/>
    <col min="508" max="508" width="5.85546875" style="213" customWidth="1"/>
    <col min="509" max="509" width="33.140625" style="213" customWidth="1"/>
    <col min="510" max="510" width="8" style="213" customWidth="1"/>
    <col min="511" max="511" width="5.7109375" style="213" customWidth="1"/>
    <col min="512" max="512" width="6.85546875" style="213" customWidth="1"/>
    <col min="513" max="513" width="10.140625" style="213" customWidth="1"/>
    <col min="514" max="514" width="10.42578125" style="213" customWidth="1"/>
    <col min="515" max="515" width="10.5703125" style="213" customWidth="1"/>
    <col min="516" max="517" width="9.140625" style="213"/>
    <col min="518" max="518" width="9" style="213" customWidth="1"/>
    <col min="519" max="762" width="9.140625" style="213"/>
    <col min="763" max="763" width="36.85546875" style="213" customWidth="1"/>
    <col min="764" max="764" width="5.85546875" style="213" customWidth="1"/>
    <col min="765" max="765" width="33.140625" style="213" customWidth="1"/>
    <col min="766" max="766" width="8" style="213" customWidth="1"/>
    <col min="767" max="767" width="5.7109375" style="213" customWidth="1"/>
    <col min="768" max="768" width="6.85546875" style="213" customWidth="1"/>
    <col min="769" max="769" width="10.140625" style="213" customWidth="1"/>
    <col min="770" max="770" width="10.42578125" style="213" customWidth="1"/>
    <col min="771" max="771" width="10.5703125" style="213" customWidth="1"/>
    <col min="772" max="773" width="9.140625" style="213"/>
    <col min="774" max="774" width="9" style="213" customWidth="1"/>
    <col min="775" max="1018" width="9.140625" style="213"/>
    <col min="1019" max="1019" width="36.85546875" style="213" customWidth="1"/>
    <col min="1020" max="1020" width="5.85546875" style="213" customWidth="1"/>
    <col min="1021" max="1021" width="33.140625" style="213" customWidth="1"/>
    <col min="1022" max="1022" width="8" style="213" customWidth="1"/>
    <col min="1023" max="1023" width="5.7109375" style="213" customWidth="1"/>
    <col min="1024" max="1024" width="6.85546875" style="213" customWidth="1"/>
    <col min="1025" max="1025" width="10.140625" style="213" customWidth="1"/>
    <col min="1026" max="16384" width="9.140625" style="168"/>
  </cols>
  <sheetData>
    <row r="3" spans="2:10" s="136" customFormat="1" ht="16.5" customHeight="1">
      <c r="B3" s="618" t="s">
        <v>192</v>
      </c>
      <c r="C3" s="618"/>
      <c r="D3" s="618"/>
      <c r="E3" s="618"/>
      <c r="F3" s="618"/>
      <c r="G3" s="618"/>
      <c r="H3" s="618"/>
      <c r="I3" s="618"/>
    </row>
    <row r="4" spans="2:10" s="136" customFormat="1" ht="16.5" customHeight="1">
      <c r="B4" s="163"/>
      <c r="C4" s="163" t="s">
        <v>277</v>
      </c>
      <c r="D4" s="164" t="s">
        <v>193</v>
      </c>
      <c r="E4" s="164"/>
      <c r="F4" s="165" t="s">
        <v>194</v>
      </c>
      <c r="G4" s="164">
        <v>2023</v>
      </c>
      <c r="H4" s="166" t="s">
        <v>531</v>
      </c>
      <c r="I4" s="167"/>
    </row>
    <row r="5" spans="2:10" s="136" customFormat="1" ht="16.5" customHeight="1">
      <c r="B5" s="163"/>
      <c r="C5" s="163"/>
      <c r="D5" s="164" t="s">
        <v>28</v>
      </c>
      <c r="E5" s="164"/>
      <c r="F5" s="165"/>
      <c r="G5" s="164">
        <v>2023</v>
      </c>
      <c r="H5" s="166" t="s">
        <v>531</v>
      </c>
      <c r="I5" s="167"/>
    </row>
    <row r="6" spans="2:10" s="136" customFormat="1" ht="16.5" customHeight="1">
      <c r="B6" s="163"/>
      <c r="C6" s="166" t="s">
        <v>32</v>
      </c>
      <c r="D6" s="164"/>
      <c r="E6" s="164"/>
      <c r="F6" s="165"/>
      <c r="G6" s="164"/>
      <c r="H6" s="166"/>
      <c r="I6" s="167"/>
    </row>
    <row r="7" spans="2:10" s="136" customFormat="1" ht="16.5" customHeight="1">
      <c r="B7" s="163"/>
      <c r="C7" s="166" t="s">
        <v>348</v>
      </c>
      <c r="D7" s="164"/>
      <c r="E7" s="164"/>
      <c r="F7" s="165"/>
      <c r="G7" s="164"/>
      <c r="H7" s="166"/>
      <c r="I7" s="167"/>
    </row>
    <row r="8" spans="2:10" s="136" customFormat="1" ht="31.5" customHeight="1">
      <c r="B8" s="195"/>
      <c r="C8" s="619" t="s">
        <v>104</v>
      </c>
      <c r="D8" s="619"/>
      <c r="E8" s="619"/>
      <c r="F8" s="619"/>
      <c r="G8" s="619"/>
      <c r="H8" s="619"/>
      <c r="I8" s="619"/>
    </row>
    <row r="9" spans="2:10" s="136" customFormat="1" ht="12.75" customHeight="1">
      <c r="B9" s="196"/>
      <c r="C9" s="196"/>
      <c r="D9" s="197"/>
      <c r="E9" s="197"/>
      <c r="F9" s="197"/>
      <c r="G9" s="197"/>
      <c r="H9" s="196"/>
      <c r="I9" s="196"/>
      <c r="J9" s="198"/>
    </row>
    <row r="10" spans="2:10" s="136" customFormat="1" ht="12.75" customHeight="1">
      <c r="B10" s="256" t="s">
        <v>195</v>
      </c>
      <c r="C10" s="256" t="s">
        <v>102</v>
      </c>
      <c r="D10" s="197"/>
      <c r="E10" s="197"/>
      <c r="F10" s="197"/>
      <c r="G10" s="197"/>
      <c r="H10" s="196"/>
      <c r="I10" s="196"/>
      <c r="J10" s="198"/>
    </row>
    <row r="11" spans="2:10" s="136" customFormat="1" ht="12.75" customHeight="1">
      <c r="B11" s="199"/>
      <c r="C11" s="199"/>
      <c r="D11" s="200"/>
      <c r="E11" s="200"/>
      <c r="F11" s="200"/>
      <c r="G11" s="200"/>
      <c r="H11" s="199"/>
      <c r="I11" s="199"/>
      <c r="J11" s="198"/>
    </row>
    <row r="12" spans="2:10" s="136" customFormat="1" ht="25.5" customHeight="1">
      <c r="B12" s="201" t="s">
        <v>9</v>
      </c>
      <c r="C12" s="201" t="s">
        <v>10</v>
      </c>
      <c r="D12" s="202" t="s">
        <v>14</v>
      </c>
      <c r="E12" s="202" t="s">
        <v>15</v>
      </c>
      <c r="F12" s="201" t="s">
        <v>16</v>
      </c>
      <c r="G12" s="201" t="s">
        <v>17</v>
      </c>
      <c r="H12" s="202" t="s">
        <v>196</v>
      </c>
      <c r="I12" s="202" t="s">
        <v>197</v>
      </c>
      <c r="J12" s="198"/>
    </row>
    <row r="13" spans="2:10" s="136" customFormat="1" ht="25.5">
      <c r="B13" s="252">
        <v>1</v>
      </c>
      <c r="C13" s="534" t="s">
        <v>232</v>
      </c>
      <c r="D13" s="535" t="s">
        <v>209</v>
      </c>
      <c r="E13" s="535" t="s">
        <v>28</v>
      </c>
      <c r="F13" s="536" t="s">
        <v>21</v>
      </c>
      <c r="G13" s="543">
        <f>ROUND($D$27,2)</f>
        <v>0.05</v>
      </c>
      <c r="H13" s="235">
        <v>1066.07</v>
      </c>
      <c r="I13" s="235">
        <f>ROUND(G13*H13,2)</f>
        <v>53.3</v>
      </c>
      <c r="J13" s="198"/>
    </row>
    <row r="14" spans="2:10" s="136" customFormat="1" ht="25.5">
      <c r="B14" s="252">
        <f>B13+1</f>
        <v>2</v>
      </c>
      <c r="C14" s="534" t="s">
        <v>242</v>
      </c>
      <c r="D14" s="535" t="s">
        <v>328</v>
      </c>
      <c r="E14" s="535" t="s">
        <v>28</v>
      </c>
      <c r="F14" s="536" t="s">
        <v>62</v>
      </c>
      <c r="G14" s="543">
        <v>2</v>
      </c>
      <c r="H14" s="235">
        <v>10.33</v>
      </c>
      <c r="I14" s="235">
        <f t="shared" ref="I14:I17" si="0">ROUND(G14*H14,2)</f>
        <v>20.66</v>
      </c>
      <c r="J14" s="198"/>
    </row>
    <row r="15" spans="2:10" s="136" customFormat="1" ht="25.5">
      <c r="B15" s="252">
        <f t="shared" ref="B15:B17" si="1">B14+1</f>
        <v>3</v>
      </c>
      <c r="C15" s="534" t="str">
        <f>'Resumo Cotações'!$C$25</f>
        <v>Parafuso sextavado Ø 5/8" x 2" com porca e arruela, em aço inox</v>
      </c>
      <c r="D15" s="535" t="str">
        <f>'Resumo Cotações'!$B$25</f>
        <v>ACES-01</v>
      </c>
      <c r="E15" s="535" t="str">
        <f>'Resumo Cotações'!$A$25</f>
        <v>Cotação</v>
      </c>
      <c r="F15" s="536" t="str">
        <f>'Resumo Cotações'!$D$25</f>
        <v>pç</v>
      </c>
      <c r="G15" s="543">
        <v>2</v>
      </c>
      <c r="H15" s="235">
        <f>ROUND('Resumo Cotações'!$K$25,2)</f>
        <v>13.71</v>
      </c>
      <c r="I15" s="235">
        <f t="shared" si="0"/>
        <v>27.42</v>
      </c>
      <c r="J15" s="198"/>
    </row>
    <row r="16" spans="2:10" s="136" customFormat="1" ht="25.5">
      <c r="B16" s="252">
        <f t="shared" si="1"/>
        <v>4</v>
      </c>
      <c r="C16" s="534" t="s">
        <v>210</v>
      </c>
      <c r="D16" s="535">
        <v>88317</v>
      </c>
      <c r="E16" s="535" t="s">
        <v>20</v>
      </c>
      <c r="F16" s="536" t="s">
        <v>117</v>
      </c>
      <c r="G16" s="543">
        <v>1</v>
      </c>
      <c r="H16" s="235">
        <v>36.07</v>
      </c>
      <c r="I16" s="235">
        <f t="shared" si="0"/>
        <v>36.07</v>
      </c>
      <c r="J16" s="198"/>
    </row>
    <row r="17" spans="2:14" s="136" customFormat="1" ht="25.5">
      <c r="B17" s="252">
        <f t="shared" si="1"/>
        <v>5</v>
      </c>
      <c r="C17" s="534" t="s">
        <v>221</v>
      </c>
      <c r="D17" s="535">
        <v>88278</v>
      </c>
      <c r="E17" s="535" t="s">
        <v>20</v>
      </c>
      <c r="F17" s="536" t="s">
        <v>117</v>
      </c>
      <c r="G17" s="543">
        <v>1</v>
      </c>
      <c r="H17" s="235">
        <v>27.21</v>
      </c>
      <c r="I17" s="235">
        <f t="shared" si="0"/>
        <v>27.21</v>
      </c>
      <c r="J17" s="198"/>
      <c r="M17" s="213"/>
    </row>
    <row r="18" spans="2:14" s="136" customFormat="1" ht="12.75" customHeight="1">
      <c r="B18" s="204"/>
      <c r="C18" s="205"/>
      <c r="D18" s="204"/>
      <c r="E18" s="204"/>
      <c r="F18" s="206"/>
      <c r="G18" s="207"/>
      <c r="H18" s="208"/>
      <c r="I18" s="209"/>
      <c r="J18" s="198"/>
    </row>
    <row r="19" spans="2:14" s="136" customFormat="1" ht="12.75" customHeight="1">
      <c r="B19" s="205"/>
      <c r="D19" s="210"/>
      <c r="E19" s="210"/>
      <c r="F19" s="210"/>
      <c r="G19" s="206"/>
      <c r="H19" s="211" t="s">
        <v>198</v>
      </c>
      <c r="I19" s="212">
        <f>SUM(I13:I18)</f>
        <v>164.66</v>
      </c>
      <c r="J19" s="198"/>
    </row>
    <row r="20" spans="2:14" s="136" customFormat="1" ht="12.75" customHeight="1">
      <c r="B20" s="205"/>
      <c r="C20" s="225" t="s">
        <v>211</v>
      </c>
      <c r="D20" s="210"/>
      <c r="E20" s="210"/>
      <c r="F20" s="210"/>
      <c r="G20" s="206"/>
      <c r="H20" s="210"/>
      <c r="I20" s="210"/>
      <c r="J20" s="198"/>
    </row>
    <row r="21" spans="2:14" s="136" customFormat="1" ht="12.75" customHeight="1">
      <c r="B21" s="210"/>
      <c r="C21" s="225"/>
      <c r="D21" s="210"/>
      <c r="E21" s="210"/>
      <c r="F21" s="210"/>
      <c r="G21" s="210"/>
      <c r="H21" s="210"/>
      <c r="I21" s="210"/>
      <c r="J21" s="198"/>
    </row>
    <row r="22" spans="2:14" s="136" customFormat="1" ht="12.75" customHeight="1">
      <c r="B22" s="210"/>
      <c r="C22" s="226" t="s">
        <v>236</v>
      </c>
      <c r="D22" s="225"/>
      <c r="E22" s="225"/>
      <c r="F22" s="225"/>
      <c r="G22" s="210"/>
      <c r="H22" s="210"/>
      <c r="I22" s="210"/>
      <c r="J22" s="198"/>
    </row>
    <row r="23" spans="2:14" s="136" customFormat="1" ht="12.75" customHeight="1">
      <c r="B23" s="210"/>
      <c r="C23" s="236" t="s">
        <v>244</v>
      </c>
      <c r="D23" s="139"/>
      <c r="E23" s="139"/>
      <c r="F23" s="228"/>
      <c r="G23" s="210"/>
      <c r="H23" s="210"/>
      <c r="I23" s="210"/>
      <c r="J23" s="198"/>
    </row>
    <row r="24" spans="2:14" s="136" customFormat="1" ht="12.75" customHeight="1">
      <c r="B24" s="238"/>
      <c r="C24" s="227" t="s">
        <v>181</v>
      </c>
      <c r="D24" s="140">
        <v>0.1</v>
      </c>
      <c r="E24" s="228" t="s">
        <v>37</v>
      </c>
      <c r="G24" s="206"/>
      <c r="H24" s="234"/>
      <c r="I24" s="233"/>
      <c r="J24" s="198"/>
    </row>
    <row r="25" spans="2:14" s="136" customFormat="1" ht="12.75" customHeight="1">
      <c r="B25" s="239"/>
      <c r="C25" s="227" t="s">
        <v>182</v>
      </c>
      <c r="D25" s="140">
        <v>0.3</v>
      </c>
      <c r="E25" s="228" t="s">
        <v>37</v>
      </c>
      <c r="G25" s="206"/>
      <c r="H25" s="234"/>
      <c r="I25" s="233"/>
      <c r="J25" s="198"/>
    </row>
    <row r="26" spans="2:14" s="136" customFormat="1" ht="12.75" customHeight="1">
      <c r="B26" s="239"/>
      <c r="C26" s="227" t="s">
        <v>187</v>
      </c>
      <c r="D26" s="140">
        <v>0.2</v>
      </c>
      <c r="E26" s="228" t="s">
        <v>37</v>
      </c>
      <c r="G26" s="206"/>
      <c r="H26" s="234"/>
      <c r="I26" s="233"/>
      <c r="J26" s="198"/>
    </row>
    <row r="27" spans="2:14" s="136" customFormat="1" ht="12.75" customHeight="1">
      <c r="B27" s="227"/>
      <c r="C27" s="229" t="s">
        <v>179</v>
      </c>
      <c r="D27" s="141">
        <v>0.05</v>
      </c>
      <c r="E27" s="142" t="s">
        <v>21</v>
      </c>
      <c r="G27" s="206"/>
      <c r="H27" s="234"/>
      <c r="I27" s="233"/>
      <c r="J27" s="198"/>
    </row>
    <row r="28" spans="2:14" s="136" customFormat="1" ht="12.75" customHeight="1">
      <c r="B28" s="227"/>
      <c r="C28" s="227"/>
      <c r="D28" s="135"/>
      <c r="E28" s="135"/>
      <c r="F28" s="206"/>
      <c r="G28" s="206"/>
      <c r="H28" s="232"/>
      <c r="I28" s="233"/>
      <c r="J28" s="198"/>
    </row>
    <row r="29" spans="2:14" s="138" customFormat="1" ht="12.75" customHeight="1">
      <c r="B29" s="136"/>
      <c r="C29" s="231"/>
      <c r="D29" s="135"/>
      <c r="E29" s="135"/>
      <c r="F29" s="206"/>
      <c r="H29" s="137"/>
      <c r="I29" s="136"/>
      <c r="J29" s="214"/>
      <c r="K29" s="213"/>
      <c r="L29" s="213"/>
      <c r="M29" s="213"/>
      <c r="N29" s="213"/>
    </row>
    <row r="30" spans="2:14" s="138" customFormat="1" ht="12.75" customHeight="1">
      <c r="B30" s="136"/>
      <c r="C30" s="136"/>
      <c r="D30" s="137"/>
      <c r="E30" s="137"/>
      <c r="F30" s="137"/>
      <c r="H30" s="137"/>
      <c r="I30" s="136"/>
      <c r="J30" s="214"/>
      <c r="K30" s="213"/>
      <c r="L30" s="213"/>
      <c r="M30" s="213"/>
      <c r="N30" s="213"/>
    </row>
    <row r="31" spans="2:14" ht="12.75" customHeight="1"/>
  </sheetData>
  <mergeCells count="2">
    <mergeCell ref="B3:I3"/>
    <mergeCell ref="C8:I8"/>
  </mergeCells>
  <printOptions horizontalCentered="1"/>
  <pageMargins left="0.78740157480314965" right="0.55118110236220474" top="0.98425196850393704" bottom="0.78740157480314965" header="0.39370078740157483" footer="0.39370078740157483"/>
  <pageSetup paperSize="9" fitToHeight="0" orientation="portrait" r:id="rId1"/>
  <headerFooter scaleWithDoc="0">
    <oddHeader>&amp;L&amp;"Book Antiqua,Negrito"&amp;10Rev-2&amp;C&amp;"Book Antiqua,Negrito"&amp;10Primeira Etapa&amp;R&amp;G</oddHeader>
    <oddFooter>&amp;L&amp;"Arial,Negrito"&amp;10CTR 464&amp;C&amp;"Arial,Negrito"&amp;10C.&amp;P&amp;R&amp;"Arial,Itálico"&amp;10Origem: 408-Orçamento_Rel 2_Rel 5</oddFooter>
  </headerFooter>
  <legacyDrawingHF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Plan34">
    <tabColor theme="3" tint="0.39997558519241921"/>
  </sheetPr>
  <dimension ref="A3:AMK29"/>
  <sheetViews>
    <sheetView showZeros="0" zoomScaleNormal="100" workbookViewId="0"/>
  </sheetViews>
  <sheetFormatPr defaultColWidth="9.140625" defaultRowHeight="15"/>
  <cols>
    <col min="1" max="1" width="36.85546875" style="213" customWidth="1"/>
    <col min="2" max="2" width="5" style="136" customWidth="1"/>
    <col min="3" max="3" width="27.85546875" style="136" customWidth="1"/>
    <col min="4" max="4" width="9.140625" style="137" customWidth="1"/>
    <col min="5" max="5" width="8.5703125" style="137" customWidth="1"/>
    <col min="6" max="6" width="5.7109375" style="137" customWidth="1"/>
    <col min="7" max="7" width="7.85546875" style="138" customWidth="1"/>
    <col min="8" max="8" width="11.85546875" style="137" customWidth="1"/>
    <col min="9" max="9" width="11.85546875" style="136" customWidth="1"/>
    <col min="10" max="10" width="10.5703125" style="214" customWidth="1"/>
    <col min="11" max="11" width="9.140625" style="213"/>
    <col min="12" max="13" width="11.140625" style="213" customWidth="1"/>
    <col min="14" max="250" width="9.140625" style="213"/>
    <col min="251" max="251" width="36.85546875" style="213" customWidth="1"/>
    <col min="252" max="252" width="5.85546875" style="213" customWidth="1"/>
    <col min="253" max="253" width="33.140625" style="213" customWidth="1"/>
    <col min="254" max="254" width="8" style="213" customWidth="1"/>
    <col min="255" max="255" width="5.7109375" style="213" customWidth="1"/>
    <col min="256" max="256" width="6.85546875" style="213" customWidth="1"/>
    <col min="257" max="257" width="10.140625" style="213" customWidth="1"/>
    <col min="258" max="258" width="10.42578125" style="213" customWidth="1"/>
    <col min="259" max="259" width="10.5703125" style="213" customWidth="1"/>
    <col min="260" max="261" width="9.140625" style="213"/>
    <col min="262" max="262" width="9" style="213" customWidth="1"/>
    <col min="263" max="506" width="9.140625" style="213"/>
    <col min="507" max="507" width="36.85546875" style="213" customWidth="1"/>
    <col min="508" max="508" width="5.85546875" style="213" customWidth="1"/>
    <col min="509" max="509" width="33.140625" style="213" customWidth="1"/>
    <col min="510" max="510" width="8" style="213" customWidth="1"/>
    <col min="511" max="511" width="5.7109375" style="213" customWidth="1"/>
    <col min="512" max="512" width="6.85546875" style="213" customWidth="1"/>
    <col min="513" max="513" width="10.140625" style="213" customWidth="1"/>
    <col min="514" max="514" width="10.42578125" style="213" customWidth="1"/>
    <col min="515" max="515" width="10.5703125" style="213" customWidth="1"/>
    <col min="516" max="517" width="9.140625" style="213"/>
    <col min="518" max="518" width="9" style="213" customWidth="1"/>
    <col min="519" max="762" width="9.140625" style="213"/>
    <col min="763" max="763" width="36.85546875" style="213" customWidth="1"/>
    <col min="764" max="764" width="5.85546875" style="213" customWidth="1"/>
    <col min="765" max="765" width="33.140625" style="213" customWidth="1"/>
    <col min="766" max="766" width="8" style="213" customWidth="1"/>
    <col min="767" max="767" width="5.7109375" style="213" customWidth="1"/>
    <col min="768" max="768" width="6.85546875" style="213" customWidth="1"/>
    <col min="769" max="769" width="10.140625" style="213" customWidth="1"/>
    <col min="770" max="770" width="10.42578125" style="213" customWidth="1"/>
    <col min="771" max="771" width="10.5703125" style="213" customWidth="1"/>
    <col min="772" max="773" width="9.140625" style="213"/>
    <col min="774" max="774" width="9" style="213" customWidth="1"/>
    <col min="775" max="1018" width="9.140625" style="213"/>
    <col min="1019" max="1019" width="36.85546875" style="213" customWidth="1"/>
    <col min="1020" max="1020" width="5.85546875" style="213" customWidth="1"/>
    <col min="1021" max="1021" width="33.140625" style="213" customWidth="1"/>
    <col min="1022" max="1022" width="8" style="213" customWidth="1"/>
    <col min="1023" max="1023" width="5.7109375" style="213" customWidth="1"/>
    <col min="1024" max="1024" width="6.85546875" style="213" customWidth="1"/>
    <col min="1025" max="1025" width="10.140625" style="213" customWidth="1"/>
    <col min="1026" max="16384" width="9.140625" style="168"/>
  </cols>
  <sheetData>
    <row r="3" spans="2:13" s="136" customFormat="1" ht="16.5" customHeight="1">
      <c r="B3" s="618" t="s">
        <v>192</v>
      </c>
      <c r="C3" s="618"/>
      <c r="D3" s="618"/>
      <c r="E3" s="618"/>
      <c r="F3" s="618"/>
      <c r="G3" s="618"/>
      <c r="H3" s="618"/>
      <c r="I3" s="618"/>
    </row>
    <row r="4" spans="2:13" s="136" customFormat="1" ht="16.5" customHeight="1">
      <c r="B4" s="163"/>
      <c r="C4" s="163" t="s">
        <v>277</v>
      </c>
      <c r="D4" s="164" t="s">
        <v>193</v>
      </c>
      <c r="E4" s="164"/>
      <c r="F4" s="165" t="s">
        <v>194</v>
      </c>
      <c r="G4" s="164">
        <v>2023</v>
      </c>
      <c r="H4" s="166" t="s">
        <v>531</v>
      </c>
      <c r="I4" s="167"/>
    </row>
    <row r="5" spans="2:13" s="136" customFormat="1" ht="16.5" customHeight="1">
      <c r="B5" s="163"/>
      <c r="C5" s="163"/>
      <c r="D5" s="164" t="s">
        <v>28</v>
      </c>
      <c r="E5" s="164"/>
      <c r="F5" s="165"/>
      <c r="G5" s="164">
        <v>2023</v>
      </c>
      <c r="H5" s="166" t="s">
        <v>531</v>
      </c>
      <c r="I5" s="167"/>
    </row>
    <row r="6" spans="2:13" s="136" customFormat="1" ht="16.5" customHeight="1">
      <c r="B6" s="163"/>
      <c r="C6" s="166" t="s">
        <v>32</v>
      </c>
      <c r="D6" s="164"/>
      <c r="E6" s="164"/>
      <c r="F6" s="165"/>
      <c r="G6" s="164"/>
      <c r="H6" s="166"/>
      <c r="I6" s="167"/>
    </row>
    <row r="7" spans="2:13" s="136" customFormat="1" ht="16.5" customHeight="1">
      <c r="B7" s="163"/>
      <c r="C7" s="166" t="s">
        <v>349</v>
      </c>
      <c r="D7" s="164"/>
      <c r="E7" s="164"/>
      <c r="F7" s="165"/>
      <c r="G7" s="164"/>
      <c r="H7" s="166"/>
      <c r="I7" s="167"/>
    </row>
    <row r="8" spans="2:13" s="136" customFormat="1" ht="31.5" customHeight="1">
      <c r="B8" s="195"/>
      <c r="C8" s="619" t="s">
        <v>106</v>
      </c>
      <c r="D8" s="619"/>
      <c r="E8" s="619"/>
      <c r="F8" s="619"/>
      <c r="G8" s="619"/>
      <c r="H8" s="619"/>
      <c r="I8" s="619"/>
    </row>
    <row r="9" spans="2:13" s="136" customFormat="1" ht="12.75" customHeight="1">
      <c r="B9" s="196"/>
      <c r="C9" s="196"/>
      <c r="D9" s="197"/>
      <c r="E9" s="197"/>
      <c r="F9" s="197"/>
      <c r="G9" s="197"/>
      <c r="H9" s="196"/>
      <c r="I9" s="196"/>
      <c r="J9" s="198"/>
    </row>
    <row r="10" spans="2:13" s="136" customFormat="1" ht="12.75" customHeight="1">
      <c r="B10" s="256" t="s">
        <v>195</v>
      </c>
      <c r="C10" s="256" t="s">
        <v>102</v>
      </c>
      <c r="D10" s="197"/>
      <c r="E10" s="197"/>
      <c r="F10" s="197"/>
      <c r="G10" s="197"/>
      <c r="H10" s="196"/>
      <c r="I10" s="196"/>
      <c r="J10" s="198"/>
    </row>
    <row r="11" spans="2:13" s="136" customFormat="1" ht="12.75" customHeight="1">
      <c r="B11" s="199"/>
      <c r="C11" s="199"/>
      <c r="D11" s="200"/>
      <c r="E11" s="200"/>
      <c r="F11" s="200"/>
      <c r="G11" s="200"/>
      <c r="H11" s="199"/>
      <c r="I11" s="199"/>
      <c r="J11" s="198"/>
    </row>
    <row r="12" spans="2:13" s="136" customFormat="1" ht="25.5" customHeight="1">
      <c r="B12" s="201" t="s">
        <v>9</v>
      </c>
      <c r="C12" s="201" t="s">
        <v>10</v>
      </c>
      <c r="D12" s="202" t="s">
        <v>14</v>
      </c>
      <c r="E12" s="202" t="s">
        <v>15</v>
      </c>
      <c r="F12" s="201" t="s">
        <v>16</v>
      </c>
      <c r="G12" s="201" t="s">
        <v>17</v>
      </c>
      <c r="H12" s="202" t="s">
        <v>196</v>
      </c>
      <c r="I12" s="202" t="s">
        <v>197</v>
      </c>
      <c r="J12" s="198"/>
    </row>
    <row r="13" spans="2:13" s="136" customFormat="1" ht="25.5">
      <c r="B13" s="252">
        <v>1</v>
      </c>
      <c r="C13" s="534" t="s">
        <v>232</v>
      </c>
      <c r="D13" s="535" t="s">
        <v>209</v>
      </c>
      <c r="E13" s="535" t="s">
        <v>28</v>
      </c>
      <c r="F13" s="536" t="s">
        <v>21</v>
      </c>
      <c r="G13" s="543">
        <f>ROUND($D$26,2)</f>
        <v>0.15</v>
      </c>
      <c r="H13" s="235">
        <v>1066.07</v>
      </c>
      <c r="I13" s="235">
        <f>ROUND(G13*H13,2)</f>
        <v>159.91</v>
      </c>
      <c r="J13" s="198"/>
    </row>
    <row r="14" spans="2:13" s="136" customFormat="1" ht="25.5">
      <c r="B14" s="252">
        <f>B13+1</f>
        <v>2</v>
      </c>
      <c r="C14" s="534" t="s">
        <v>242</v>
      </c>
      <c r="D14" s="535" t="s">
        <v>328</v>
      </c>
      <c r="E14" s="535" t="s">
        <v>28</v>
      </c>
      <c r="F14" s="536" t="s">
        <v>62</v>
      </c>
      <c r="G14" s="543">
        <v>4</v>
      </c>
      <c r="H14" s="235">
        <v>10.33</v>
      </c>
      <c r="I14" s="235">
        <f t="shared" ref="I14:I17" si="0">ROUND(G14*H14,2)</f>
        <v>41.32</v>
      </c>
      <c r="J14" s="198"/>
    </row>
    <row r="15" spans="2:13" s="136" customFormat="1" ht="25.5">
      <c r="B15" s="252">
        <f t="shared" ref="B15:B17" si="1">B14+1</f>
        <v>3</v>
      </c>
      <c r="C15" s="534" t="str">
        <f>'Resumo Cotações'!$C$25</f>
        <v>Parafuso sextavado Ø 5/8" x 2" com porca e arruela, em aço inox</v>
      </c>
      <c r="D15" s="535" t="str">
        <f>'Resumo Cotações'!$B$25</f>
        <v>ACES-01</v>
      </c>
      <c r="E15" s="535" t="str">
        <f>'Resumo Cotações'!$A$25</f>
        <v>Cotação</v>
      </c>
      <c r="F15" s="536" t="str">
        <f>'Resumo Cotações'!$D$25</f>
        <v>pç</v>
      </c>
      <c r="G15" s="543">
        <v>1</v>
      </c>
      <c r="H15" s="235">
        <f>ROUND('Resumo Cotações'!$K$25,2)</f>
        <v>13.71</v>
      </c>
      <c r="I15" s="235">
        <f t="shared" si="0"/>
        <v>13.71</v>
      </c>
      <c r="J15" s="198"/>
    </row>
    <row r="16" spans="2:13" s="136" customFormat="1" ht="25.5">
      <c r="B16" s="252">
        <f t="shared" si="1"/>
        <v>4</v>
      </c>
      <c r="C16" s="534" t="s">
        <v>210</v>
      </c>
      <c r="D16" s="535">
        <v>88317</v>
      </c>
      <c r="E16" s="535" t="s">
        <v>20</v>
      </c>
      <c r="F16" s="536" t="s">
        <v>117</v>
      </c>
      <c r="G16" s="543">
        <v>1.5</v>
      </c>
      <c r="H16" s="235">
        <v>36.07</v>
      </c>
      <c r="I16" s="235">
        <f t="shared" si="0"/>
        <v>54.11</v>
      </c>
      <c r="J16" s="198"/>
      <c r="M16" s="213"/>
    </row>
    <row r="17" spans="2:14" s="136" customFormat="1" ht="25.5">
      <c r="B17" s="252">
        <f t="shared" si="1"/>
        <v>5</v>
      </c>
      <c r="C17" s="534" t="s">
        <v>221</v>
      </c>
      <c r="D17" s="535">
        <v>88278</v>
      </c>
      <c r="E17" s="535" t="s">
        <v>20</v>
      </c>
      <c r="F17" s="536" t="s">
        <v>117</v>
      </c>
      <c r="G17" s="543">
        <v>1.5</v>
      </c>
      <c r="H17" s="235">
        <v>27.21</v>
      </c>
      <c r="I17" s="235">
        <f t="shared" si="0"/>
        <v>40.82</v>
      </c>
      <c r="J17" s="198"/>
      <c r="M17" s="213"/>
    </row>
    <row r="18" spans="2:14" s="136" customFormat="1" ht="12.75" customHeight="1">
      <c r="B18" s="204"/>
      <c r="C18" s="205"/>
      <c r="D18" s="204"/>
      <c r="E18" s="204"/>
      <c r="F18" s="206"/>
      <c r="G18" s="207"/>
      <c r="H18" s="208"/>
      <c r="I18" s="209"/>
      <c r="J18" s="198"/>
    </row>
    <row r="19" spans="2:14" s="136" customFormat="1" ht="12.75" customHeight="1">
      <c r="B19" s="205"/>
      <c r="D19" s="210"/>
      <c r="E19" s="210"/>
      <c r="F19" s="210"/>
      <c r="G19" s="206"/>
      <c r="H19" s="211" t="s">
        <v>198</v>
      </c>
      <c r="I19" s="212">
        <f>SUM(I13:I18)</f>
        <v>309.87</v>
      </c>
      <c r="J19" s="198"/>
    </row>
    <row r="20" spans="2:14" s="136" customFormat="1" ht="12.75" customHeight="1">
      <c r="B20" s="205"/>
      <c r="C20" s="225" t="s">
        <v>211</v>
      </c>
      <c r="D20" s="210"/>
      <c r="E20" s="210"/>
      <c r="F20" s="210"/>
      <c r="G20" s="206"/>
      <c r="H20" s="210"/>
      <c r="I20" s="210"/>
      <c r="J20" s="198"/>
    </row>
    <row r="21" spans="2:14" s="136" customFormat="1" ht="12.75" customHeight="1">
      <c r="B21" s="210"/>
      <c r="C21" s="225"/>
      <c r="D21" s="210"/>
      <c r="E21" s="210"/>
      <c r="F21" s="210"/>
      <c r="G21" s="210"/>
      <c r="H21" s="210"/>
      <c r="I21" s="210"/>
      <c r="J21" s="198"/>
    </row>
    <row r="22" spans="2:14" s="136" customFormat="1" ht="12.75" customHeight="1">
      <c r="B22" s="210"/>
      <c r="C22" s="226" t="s">
        <v>236</v>
      </c>
      <c r="D22" s="225"/>
      <c r="E22" s="225"/>
      <c r="F22" s="225"/>
      <c r="G22" s="210"/>
      <c r="H22" s="210"/>
      <c r="I22" s="210"/>
      <c r="J22" s="198"/>
    </row>
    <row r="23" spans="2:14" s="136" customFormat="1" ht="12.75" customHeight="1">
      <c r="B23" s="210"/>
      <c r="C23" s="236" t="s">
        <v>244</v>
      </c>
      <c r="D23" s="139"/>
      <c r="E23" s="139"/>
      <c r="F23" s="228"/>
      <c r="G23" s="210"/>
      <c r="H23" s="210"/>
      <c r="I23" s="210"/>
      <c r="J23" s="198"/>
    </row>
    <row r="24" spans="2:14" s="136" customFormat="1" ht="12.75" customHeight="1">
      <c r="B24" s="238"/>
      <c r="C24" s="227" t="s">
        <v>191</v>
      </c>
      <c r="D24" s="140">
        <v>1.5</v>
      </c>
      <c r="E24" s="228" t="s">
        <v>37</v>
      </c>
      <c r="G24" s="206"/>
      <c r="H24" s="234"/>
      <c r="I24" s="233"/>
      <c r="J24" s="198"/>
    </row>
    <row r="25" spans="2:14" s="136" customFormat="1" ht="12.75" customHeight="1">
      <c r="B25" s="239"/>
      <c r="C25" s="227" t="s">
        <v>187</v>
      </c>
      <c r="D25" s="140">
        <v>0.1</v>
      </c>
      <c r="E25" s="228" t="s">
        <v>37</v>
      </c>
      <c r="G25" s="206"/>
      <c r="H25" s="234"/>
      <c r="I25" s="233"/>
      <c r="J25" s="198"/>
    </row>
    <row r="26" spans="2:14" s="136" customFormat="1" ht="12.75" customHeight="1">
      <c r="B26" s="227"/>
      <c r="C26" s="229" t="s">
        <v>179</v>
      </c>
      <c r="D26" s="141">
        <v>0.15</v>
      </c>
      <c r="E26" s="142" t="s">
        <v>21</v>
      </c>
      <c r="G26" s="206"/>
      <c r="H26" s="234"/>
      <c r="I26" s="233"/>
      <c r="J26" s="198"/>
    </row>
    <row r="27" spans="2:14" s="136" customFormat="1" ht="12.75" customHeight="1">
      <c r="B27" s="227"/>
      <c r="C27" s="227"/>
      <c r="D27" s="135"/>
      <c r="E27" s="135"/>
      <c r="F27" s="206"/>
      <c r="G27" s="206"/>
      <c r="H27" s="232"/>
      <c r="I27" s="233"/>
      <c r="J27" s="198"/>
    </row>
    <row r="28" spans="2:14" s="138" customFormat="1" ht="12.75" customHeight="1">
      <c r="B28" s="136"/>
      <c r="C28" s="231"/>
      <c r="D28" s="135"/>
      <c r="E28" s="135"/>
      <c r="F28" s="206"/>
      <c r="H28" s="137"/>
      <c r="I28" s="136"/>
      <c r="J28" s="214"/>
      <c r="K28" s="213"/>
      <c r="L28" s="213"/>
      <c r="M28" s="213"/>
      <c r="N28" s="213"/>
    </row>
    <row r="29" spans="2:14" s="138" customFormat="1" ht="12.75" customHeight="1">
      <c r="B29" s="136"/>
      <c r="C29" s="136"/>
      <c r="D29" s="137"/>
      <c r="E29" s="137"/>
      <c r="F29" s="137"/>
      <c r="H29" s="137"/>
      <c r="I29" s="136"/>
      <c r="J29" s="214"/>
      <c r="K29" s="213"/>
      <c r="L29" s="213"/>
      <c r="M29" s="213"/>
      <c r="N29" s="213"/>
    </row>
  </sheetData>
  <mergeCells count="2">
    <mergeCell ref="B3:I3"/>
    <mergeCell ref="C8:I8"/>
  </mergeCells>
  <printOptions horizontalCentered="1"/>
  <pageMargins left="0.78740157480314965" right="0.55118110236220474" top="0.98425196850393704" bottom="0.78740157480314965" header="0.39370078740157483" footer="0.39370078740157483"/>
  <pageSetup paperSize="9" fitToHeight="0" orientation="portrait" r:id="rId1"/>
  <headerFooter scaleWithDoc="0">
    <oddHeader>&amp;L&amp;"Book Antiqua,Negrito"&amp;10Rev-2&amp;C&amp;"Book Antiqua,Negrito"&amp;10Primeira Etapa&amp;R&amp;G</oddHeader>
    <oddFooter>&amp;L&amp;"Arial,Negrito"&amp;10CTR 464&amp;C&amp;"Arial,Negrito"&amp;10C.&amp;P&amp;R&amp;"Arial,Itálico"&amp;10Origem: 408-Orçamento_Rel 2_Rel 5</oddFooter>
  </headerFooter>
  <legacyDrawingHF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Plan35">
    <tabColor theme="3" tint="0.39997558519241921"/>
  </sheetPr>
  <dimension ref="A3:AMK42"/>
  <sheetViews>
    <sheetView showZeros="0" zoomScaleNormal="100" workbookViewId="0"/>
  </sheetViews>
  <sheetFormatPr defaultColWidth="9.140625" defaultRowHeight="15"/>
  <cols>
    <col min="1" max="1" width="36.85546875" style="213" customWidth="1"/>
    <col min="2" max="2" width="5" style="136" customWidth="1"/>
    <col min="3" max="3" width="27.85546875" style="136" customWidth="1"/>
    <col min="4" max="4" width="9.140625" style="137" customWidth="1"/>
    <col min="5" max="5" width="8.5703125" style="137" customWidth="1"/>
    <col min="6" max="6" width="5.7109375" style="137" customWidth="1"/>
    <col min="7" max="7" width="7.85546875" style="138" customWidth="1"/>
    <col min="8" max="8" width="11.85546875" style="137" customWidth="1"/>
    <col min="9" max="9" width="11.85546875" style="136" customWidth="1"/>
    <col min="10" max="10" width="10.5703125" style="214" customWidth="1"/>
    <col min="11" max="11" width="9.140625" style="213"/>
    <col min="12" max="13" width="11.140625" style="213" customWidth="1"/>
    <col min="14" max="250" width="9.140625" style="213"/>
    <col min="251" max="251" width="36.85546875" style="213" customWidth="1"/>
    <col min="252" max="252" width="5.85546875" style="213" customWidth="1"/>
    <col min="253" max="253" width="33.140625" style="213" customWidth="1"/>
    <col min="254" max="254" width="8" style="213" customWidth="1"/>
    <col min="255" max="255" width="5.7109375" style="213" customWidth="1"/>
    <col min="256" max="256" width="6.85546875" style="213" customWidth="1"/>
    <col min="257" max="257" width="10.140625" style="213" customWidth="1"/>
    <col min="258" max="258" width="10.42578125" style="213" customWidth="1"/>
    <col min="259" max="259" width="10.5703125" style="213" customWidth="1"/>
    <col min="260" max="261" width="9.140625" style="213"/>
    <col min="262" max="262" width="9" style="213" customWidth="1"/>
    <col min="263" max="506" width="9.140625" style="213"/>
    <col min="507" max="507" width="36.85546875" style="213" customWidth="1"/>
    <col min="508" max="508" width="5.85546875" style="213" customWidth="1"/>
    <col min="509" max="509" width="33.140625" style="213" customWidth="1"/>
    <col min="510" max="510" width="8" style="213" customWidth="1"/>
    <col min="511" max="511" width="5.7109375" style="213" customWidth="1"/>
    <col min="512" max="512" width="6.85546875" style="213" customWidth="1"/>
    <col min="513" max="513" width="10.140625" style="213" customWidth="1"/>
    <col min="514" max="514" width="10.42578125" style="213" customWidth="1"/>
    <col min="515" max="515" width="10.5703125" style="213" customWidth="1"/>
    <col min="516" max="517" width="9.140625" style="213"/>
    <col min="518" max="518" width="9" style="213" customWidth="1"/>
    <col min="519" max="762" width="9.140625" style="213"/>
    <col min="763" max="763" width="36.85546875" style="213" customWidth="1"/>
    <col min="764" max="764" width="5.85546875" style="213" customWidth="1"/>
    <col min="765" max="765" width="33.140625" style="213" customWidth="1"/>
    <col min="766" max="766" width="8" style="213" customWidth="1"/>
    <col min="767" max="767" width="5.7109375" style="213" customWidth="1"/>
    <col min="768" max="768" width="6.85546875" style="213" customWidth="1"/>
    <col min="769" max="769" width="10.140625" style="213" customWidth="1"/>
    <col min="770" max="770" width="10.42578125" style="213" customWidth="1"/>
    <col min="771" max="771" width="10.5703125" style="213" customWidth="1"/>
    <col min="772" max="773" width="9.140625" style="213"/>
    <col min="774" max="774" width="9" style="213" customWidth="1"/>
    <col min="775" max="1018" width="9.140625" style="213"/>
    <col min="1019" max="1019" width="36.85546875" style="213" customWidth="1"/>
    <col min="1020" max="1020" width="5.85546875" style="213" customWidth="1"/>
    <col min="1021" max="1021" width="33.140625" style="213" customWidth="1"/>
    <col min="1022" max="1022" width="8" style="213" customWidth="1"/>
    <col min="1023" max="1023" width="5.7109375" style="213" customWidth="1"/>
    <col min="1024" max="1024" width="6.85546875" style="213" customWidth="1"/>
    <col min="1025" max="1025" width="10.140625" style="213" customWidth="1"/>
    <col min="1026" max="16384" width="9.140625" style="168"/>
  </cols>
  <sheetData>
    <row r="3" spans="2:10" s="136" customFormat="1" ht="16.5" customHeight="1">
      <c r="B3" s="618" t="s">
        <v>192</v>
      </c>
      <c r="C3" s="618"/>
      <c r="D3" s="618"/>
      <c r="E3" s="618"/>
      <c r="F3" s="618"/>
      <c r="G3" s="618"/>
      <c r="H3" s="618"/>
      <c r="I3" s="618"/>
    </row>
    <row r="4" spans="2:10" s="136" customFormat="1" ht="16.5" customHeight="1">
      <c r="B4" s="163"/>
      <c r="C4" s="163" t="s">
        <v>277</v>
      </c>
      <c r="D4" s="164" t="s">
        <v>193</v>
      </c>
      <c r="E4" s="164"/>
      <c r="F4" s="165" t="s">
        <v>194</v>
      </c>
      <c r="G4" s="164">
        <v>2023</v>
      </c>
      <c r="H4" s="166" t="s">
        <v>531</v>
      </c>
      <c r="I4" s="167"/>
    </row>
    <row r="5" spans="2:10" s="136" customFormat="1" ht="16.5" customHeight="1">
      <c r="B5" s="163"/>
      <c r="C5" s="163"/>
      <c r="D5" s="164" t="s">
        <v>28</v>
      </c>
      <c r="E5" s="164"/>
      <c r="F5" s="165"/>
      <c r="G5" s="164">
        <v>2023</v>
      </c>
      <c r="H5" s="166" t="s">
        <v>531</v>
      </c>
      <c r="I5" s="167"/>
    </row>
    <row r="6" spans="2:10" s="136" customFormat="1" ht="16.5" customHeight="1">
      <c r="B6" s="163"/>
      <c r="C6" s="166" t="s">
        <v>32</v>
      </c>
      <c r="D6" s="164"/>
      <c r="E6" s="164"/>
      <c r="F6" s="165"/>
      <c r="G6" s="164"/>
      <c r="H6" s="166"/>
      <c r="I6" s="167"/>
    </row>
    <row r="7" spans="2:10" s="136" customFormat="1" ht="16.5" customHeight="1">
      <c r="B7" s="163"/>
      <c r="C7" s="166" t="s">
        <v>350</v>
      </c>
      <c r="D7" s="164"/>
      <c r="E7" s="164"/>
      <c r="F7" s="165"/>
      <c r="G7" s="164"/>
      <c r="H7" s="166"/>
      <c r="I7" s="167"/>
    </row>
    <row r="8" spans="2:10" s="136" customFormat="1" ht="31.5" customHeight="1">
      <c r="B8" s="195"/>
      <c r="C8" s="619" t="s">
        <v>151</v>
      </c>
      <c r="D8" s="619"/>
      <c r="E8" s="619"/>
      <c r="F8" s="619"/>
      <c r="G8" s="619"/>
      <c r="H8" s="619"/>
      <c r="I8" s="619"/>
    </row>
    <row r="9" spans="2:10" s="136" customFormat="1" ht="12.75" customHeight="1">
      <c r="B9" s="196"/>
      <c r="C9" s="196"/>
      <c r="D9" s="197"/>
      <c r="E9" s="197"/>
      <c r="F9" s="197"/>
      <c r="G9" s="197"/>
      <c r="H9" s="196"/>
      <c r="I9" s="196"/>
      <c r="J9" s="198"/>
    </row>
    <row r="10" spans="2:10" s="136" customFormat="1" ht="12.75" customHeight="1">
      <c r="B10" s="256" t="s">
        <v>195</v>
      </c>
      <c r="C10" s="256" t="s">
        <v>102</v>
      </c>
      <c r="D10" s="197"/>
      <c r="E10" s="197"/>
      <c r="F10" s="197"/>
      <c r="G10" s="197"/>
      <c r="H10" s="196"/>
      <c r="I10" s="196"/>
      <c r="J10" s="198"/>
    </row>
    <row r="11" spans="2:10" s="136" customFormat="1" ht="12.75" customHeight="1">
      <c r="B11" s="199"/>
      <c r="C11" s="199"/>
      <c r="D11" s="200"/>
      <c r="E11" s="200"/>
      <c r="F11" s="200"/>
      <c r="G11" s="200"/>
      <c r="H11" s="199"/>
      <c r="I11" s="199"/>
      <c r="J11" s="198"/>
    </row>
    <row r="12" spans="2:10" s="136" customFormat="1" ht="25.5" customHeight="1">
      <c r="B12" s="201" t="s">
        <v>9</v>
      </c>
      <c r="C12" s="201" t="s">
        <v>10</v>
      </c>
      <c r="D12" s="202" t="s">
        <v>14</v>
      </c>
      <c r="E12" s="202" t="s">
        <v>15</v>
      </c>
      <c r="F12" s="201" t="s">
        <v>16</v>
      </c>
      <c r="G12" s="201" t="s">
        <v>17</v>
      </c>
      <c r="H12" s="202" t="s">
        <v>196</v>
      </c>
      <c r="I12" s="202" t="s">
        <v>197</v>
      </c>
      <c r="J12" s="198"/>
    </row>
    <row r="13" spans="2:10" s="136" customFormat="1" ht="25.5">
      <c r="B13" s="252">
        <v>1</v>
      </c>
      <c r="C13" s="534" t="s">
        <v>233</v>
      </c>
      <c r="D13" s="535">
        <v>43082</v>
      </c>
      <c r="E13" s="535" t="s">
        <v>20</v>
      </c>
      <c r="F13" s="536" t="s">
        <v>113</v>
      </c>
      <c r="G13" s="543">
        <f>ROUND($D$29,2)</f>
        <v>2.2200000000000002</v>
      </c>
      <c r="H13" s="235">
        <v>10</v>
      </c>
      <c r="I13" s="235">
        <f>ROUND(G13*H13,2)</f>
        <v>22.2</v>
      </c>
      <c r="J13" s="198"/>
    </row>
    <row r="14" spans="2:10" s="136" customFormat="1" ht="38.25">
      <c r="B14" s="252">
        <f>B13+1</f>
        <v>2</v>
      </c>
      <c r="C14" s="534" t="s">
        <v>317</v>
      </c>
      <c r="D14" s="535" t="s">
        <v>216</v>
      </c>
      <c r="E14" s="535" t="s">
        <v>28</v>
      </c>
      <c r="F14" s="536" t="s">
        <v>21</v>
      </c>
      <c r="G14" s="543">
        <f>ROUND($D$34,2)</f>
        <v>0.08</v>
      </c>
      <c r="H14" s="235">
        <v>603.25</v>
      </c>
      <c r="I14" s="235">
        <f t="shared" ref="I14:I19" si="0">ROUND(G14*H14,2)</f>
        <v>48.26</v>
      </c>
      <c r="J14" s="198"/>
    </row>
    <row r="15" spans="2:10" s="136" customFormat="1" ht="25.5">
      <c r="B15" s="252">
        <f t="shared" ref="B15:B19" si="1">B14+1</f>
        <v>3</v>
      </c>
      <c r="C15" s="534" t="s">
        <v>245</v>
      </c>
      <c r="D15" s="535" t="s">
        <v>246</v>
      </c>
      <c r="E15" s="535" t="s">
        <v>28</v>
      </c>
      <c r="F15" s="536" t="s">
        <v>21</v>
      </c>
      <c r="G15" s="543">
        <f>ROUND($D$39,2)</f>
        <v>0.03</v>
      </c>
      <c r="H15" s="235">
        <v>504.5</v>
      </c>
      <c r="I15" s="235">
        <f t="shared" si="0"/>
        <v>15.14</v>
      </c>
      <c r="J15" s="198"/>
    </row>
    <row r="16" spans="2:10" s="136" customFormat="1" ht="38.25">
      <c r="B16" s="252">
        <f t="shared" si="1"/>
        <v>4</v>
      </c>
      <c r="C16" s="534" t="s">
        <v>247</v>
      </c>
      <c r="D16" s="535">
        <v>13294</v>
      </c>
      <c r="E16" s="535" t="s">
        <v>20</v>
      </c>
      <c r="F16" s="536" t="s">
        <v>47</v>
      </c>
      <c r="G16" s="543">
        <v>4</v>
      </c>
      <c r="H16" s="235">
        <v>1.62</v>
      </c>
      <c r="I16" s="235">
        <f t="shared" si="0"/>
        <v>6.48</v>
      </c>
      <c r="J16" s="198"/>
    </row>
    <row r="17" spans="2:15" s="136" customFormat="1" ht="12.75">
      <c r="B17" s="252">
        <f t="shared" si="1"/>
        <v>5</v>
      </c>
      <c r="C17" s="534" t="s">
        <v>321</v>
      </c>
      <c r="D17" s="535">
        <v>4342</v>
      </c>
      <c r="E17" s="535" t="s">
        <v>20</v>
      </c>
      <c r="F17" s="536" t="s">
        <v>47</v>
      </c>
      <c r="G17" s="543">
        <v>4</v>
      </c>
      <c r="H17" s="235">
        <v>0.24</v>
      </c>
      <c r="I17" s="235">
        <f t="shared" si="0"/>
        <v>0.96</v>
      </c>
      <c r="J17" s="198"/>
    </row>
    <row r="18" spans="2:15" s="136" customFormat="1" ht="25.5">
      <c r="B18" s="252">
        <f t="shared" si="1"/>
        <v>6</v>
      </c>
      <c r="C18" s="534" t="s">
        <v>210</v>
      </c>
      <c r="D18" s="535">
        <v>88317</v>
      </c>
      <c r="E18" s="535" t="s">
        <v>20</v>
      </c>
      <c r="F18" s="536" t="s">
        <v>117</v>
      </c>
      <c r="G18" s="543">
        <v>3</v>
      </c>
      <c r="H18" s="235">
        <v>36.07</v>
      </c>
      <c r="I18" s="235">
        <f t="shared" si="0"/>
        <v>108.21</v>
      </c>
      <c r="J18" s="198"/>
      <c r="M18" s="213"/>
    </row>
    <row r="19" spans="2:15" s="136" customFormat="1" ht="25.5">
      <c r="B19" s="252">
        <f t="shared" si="1"/>
        <v>7</v>
      </c>
      <c r="C19" s="534" t="s">
        <v>221</v>
      </c>
      <c r="D19" s="535">
        <v>88278</v>
      </c>
      <c r="E19" s="535" t="s">
        <v>20</v>
      </c>
      <c r="F19" s="536" t="s">
        <v>117</v>
      </c>
      <c r="G19" s="543">
        <v>3</v>
      </c>
      <c r="H19" s="235">
        <v>27.21</v>
      </c>
      <c r="I19" s="235">
        <f t="shared" si="0"/>
        <v>81.63</v>
      </c>
      <c r="J19" s="198"/>
      <c r="M19" s="213"/>
    </row>
    <row r="20" spans="2:15" s="136" customFormat="1" ht="12.75" customHeight="1">
      <c r="B20" s="204"/>
      <c r="C20" s="205"/>
      <c r="D20" s="204"/>
      <c r="E20" s="204"/>
      <c r="F20" s="206"/>
      <c r="G20" s="207"/>
      <c r="H20" s="208"/>
      <c r="I20" s="209"/>
      <c r="J20" s="198"/>
    </row>
    <row r="21" spans="2:15" s="136" customFormat="1" ht="12.75" customHeight="1">
      <c r="B21" s="205"/>
      <c r="D21" s="210"/>
      <c r="E21" s="210"/>
      <c r="F21" s="210"/>
      <c r="G21" s="206"/>
      <c r="H21" s="211" t="s">
        <v>198</v>
      </c>
      <c r="I21" s="212">
        <f>SUM(I13:I20)</f>
        <v>282.88</v>
      </c>
      <c r="J21" s="198"/>
    </row>
    <row r="22" spans="2:15" s="136" customFormat="1" ht="12.75">
      <c r="B22" s="210"/>
      <c r="C22" s="225" t="s">
        <v>211</v>
      </c>
      <c r="D22" s="210"/>
      <c r="E22" s="210"/>
      <c r="F22" s="210"/>
      <c r="G22" s="210"/>
      <c r="J22" s="198"/>
    </row>
    <row r="23" spans="2:15" s="136" customFormat="1" ht="12.75">
      <c r="B23" s="210"/>
      <c r="C23" s="225"/>
      <c r="D23" s="210"/>
      <c r="E23" s="210"/>
      <c r="F23" s="210"/>
      <c r="G23" s="210"/>
      <c r="H23" s="210"/>
      <c r="I23" s="210"/>
      <c r="J23" s="198"/>
    </row>
    <row r="24" spans="2:15">
      <c r="C24" s="226" t="s">
        <v>248</v>
      </c>
      <c r="D24" s="139">
        <v>1</v>
      </c>
      <c r="E24" s="228" t="s">
        <v>47</v>
      </c>
    </row>
    <row r="25" spans="2:15" s="138" customFormat="1" ht="12.75">
      <c r="B25" s="136"/>
      <c r="C25" s="227" t="s">
        <v>181</v>
      </c>
      <c r="D25" s="140">
        <v>0.2</v>
      </c>
      <c r="E25" s="228" t="s">
        <v>37</v>
      </c>
      <c r="H25" s="137"/>
      <c r="I25" s="136"/>
      <c r="J25" s="214"/>
      <c r="K25" s="213"/>
      <c r="L25" s="213"/>
      <c r="M25" s="213"/>
      <c r="N25" s="213"/>
      <c r="O25" s="213"/>
    </row>
    <row r="26" spans="2:15" s="138" customFormat="1" ht="12.75">
      <c r="B26" s="136"/>
      <c r="C26" s="227" t="s">
        <v>182</v>
      </c>
      <c r="D26" s="140">
        <v>0.06</v>
      </c>
      <c r="E26" s="228" t="s">
        <v>37</v>
      </c>
      <c r="H26" s="137"/>
      <c r="I26" s="136"/>
      <c r="J26" s="214"/>
      <c r="K26" s="213"/>
      <c r="L26" s="213"/>
      <c r="M26" s="213"/>
      <c r="N26" s="213"/>
      <c r="O26" s="213"/>
    </row>
    <row r="27" spans="2:15" s="138" customFormat="1" ht="12.75">
      <c r="B27" s="136"/>
      <c r="C27" s="227" t="s">
        <v>187</v>
      </c>
      <c r="D27" s="140">
        <v>0.08</v>
      </c>
      <c r="E27" s="228" t="s">
        <v>37</v>
      </c>
      <c r="H27" s="137"/>
      <c r="I27" s="136"/>
      <c r="J27" s="214"/>
      <c r="K27" s="213"/>
      <c r="L27" s="213"/>
      <c r="M27" s="213"/>
      <c r="N27" s="213"/>
      <c r="O27" s="213"/>
    </row>
    <row r="28" spans="2:15" s="138" customFormat="1" ht="12.75">
      <c r="B28" s="136"/>
      <c r="C28" s="227" t="s">
        <v>239</v>
      </c>
      <c r="D28" s="140">
        <v>11.11</v>
      </c>
      <c r="E28" s="228" t="s">
        <v>240</v>
      </c>
      <c r="H28" s="137"/>
      <c r="I28" s="136"/>
      <c r="J28" s="214"/>
      <c r="K28" s="213"/>
      <c r="L28" s="213"/>
      <c r="M28" s="213"/>
      <c r="N28" s="213"/>
      <c r="O28" s="213"/>
    </row>
    <row r="29" spans="2:15" s="138" customFormat="1" ht="12.75">
      <c r="B29" s="136"/>
      <c r="C29" s="229" t="s">
        <v>179</v>
      </c>
      <c r="D29" s="141">
        <v>2.2200000000000002</v>
      </c>
      <c r="E29" s="142" t="s">
        <v>113</v>
      </c>
      <c r="H29" s="137"/>
      <c r="I29" s="136"/>
      <c r="J29" s="214"/>
      <c r="K29" s="213"/>
      <c r="L29" s="213"/>
      <c r="M29" s="213"/>
      <c r="N29" s="213"/>
      <c r="O29" s="213"/>
    </row>
    <row r="30" spans="2:15">
      <c r="O30" s="230"/>
    </row>
    <row r="31" spans="2:15" s="138" customFormat="1" ht="12.75">
      <c r="B31" s="136"/>
      <c r="C31" s="226" t="s">
        <v>222</v>
      </c>
      <c r="D31" s="139">
        <v>2</v>
      </c>
      <c r="E31" s="228" t="s">
        <v>47</v>
      </c>
      <c r="H31" s="137"/>
      <c r="I31" s="136"/>
      <c r="J31" s="214"/>
      <c r="K31" s="213"/>
      <c r="L31" s="213"/>
      <c r="M31" s="213"/>
      <c r="N31" s="213"/>
      <c r="O31" s="213"/>
    </row>
    <row r="32" spans="2:15" s="138" customFormat="1" ht="12.75">
      <c r="B32" s="136"/>
      <c r="C32" s="227" t="s">
        <v>181</v>
      </c>
      <c r="D32" s="140">
        <v>0.2</v>
      </c>
      <c r="E32" s="228" t="s">
        <v>37</v>
      </c>
      <c r="H32" s="137"/>
      <c r="I32" s="136"/>
      <c r="J32" s="214"/>
      <c r="K32" s="213"/>
      <c r="L32" s="213"/>
      <c r="M32" s="213"/>
      <c r="N32" s="213"/>
      <c r="O32" s="213"/>
    </row>
    <row r="33" spans="2:15" s="138" customFormat="1" ht="12.75">
      <c r="B33" s="136"/>
      <c r="C33" s="227" t="s">
        <v>182</v>
      </c>
      <c r="D33" s="140">
        <v>0.2</v>
      </c>
      <c r="E33" s="228" t="s">
        <v>37</v>
      </c>
      <c r="H33" s="137"/>
      <c r="I33" s="136"/>
      <c r="J33" s="214"/>
      <c r="K33" s="213"/>
      <c r="L33" s="213"/>
      <c r="M33" s="213"/>
    </row>
    <row r="34" spans="2:15" s="138" customFormat="1" ht="12.75">
      <c r="B34" s="136"/>
      <c r="C34" s="229" t="s">
        <v>179</v>
      </c>
      <c r="D34" s="141">
        <v>0.08</v>
      </c>
      <c r="E34" s="142" t="s">
        <v>21</v>
      </c>
      <c r="H34" s="137"/>
      <c r="I34" s="136"/>
      <c r="J34" s="214"/>
      <c r="K34" s="213"/>
      <c r="L34" s="213"/>
      <c r="M34" s="213"/>
    </row>
    <row r="35" spans="2:15" s="138" customFormat="1" ht="12.75">
      <c r="B35" s="136"/>
      <c r="C35" s="229"/>
      <c r="D35" s="141"/>
      <c r="E35" s="142"/>
      <c r="H35" s="137"/>
      <c r="I35" s="136"/>
      <c r="J35" s="214"/>
      <c r="K35" s="213"/>
      <c r="L35" s="213"/>
      <c r="M35" s="213"/>
    </row>
    <row r="36" spans="2:15" s="138" customFormat="1" ht="12.75">
      <c r="B36" s="136"/>
      <c r="C36" s="226" t="s">
        <v>249</v>
      </c>
      <c r="D36" s="139">
        <v>1</v>
      </c>
      <c r="E36" s="228" t="s">
        <v>47</v>
      </c>
      <c r="H36" s="137"/>
      <c r="I36" s="136"/>
      <c r="J36" s="214"/>
      <c r="K36" s="213"/>
      <c r="L36" s="213"/>
      <c r="M36" s="213"/>
      <c r="N36" s="213"/>
      <c r="O36" s="213"/>
    </row>
    <row r="37" spans="2:15" s="138" customFormat="1" ht="12.75">
      <c r="B37" s="136"/>
      <c r="C37" s="227" t="s">
        <v>190</v>
      </c>
      <c r="D37" s="140">
        <v>0.11</v>
      </c>
      <c r="E37" s="228" t="s">
        <v>37</v>
      </c>
      <c r="H37" s="137"/>
      <c r="I37" s="136"/>
      <c r="J37" s="214"/>
      <c r="K37" s="213"/>
      <c r="L37" s="213"/>
      <c r="M37" s="213"/>
      <c r="N37" s="213"/>
      <c r="O37" s="213"/>
    </row>
    <row r="38" spans="2:15" s="138" customFormat="1" ht="12.75">
      <c r="B38" s="136"/>
      <c r="C38" s="227" t="s">
        <v>182</v>
      </c>
      <c r="D38" s="140">
        <v>0.1</v>
      </c>
      <c r="E38" s="228" t="s">
        <v>37</v>
      </c>
      <c r="H38" s="137"/>
      <c r="I38" s="136"/>
      <c r="J38" s="214"/>
      <c r="K38" s="213"/>
      <c r="L38" s="213"/>
      <c r="M38" s="213"/>
    </row>
    <row r="39" spans="2:15" s="138" customFormat="1" ht="12.75">
      <c r="B39" s="136"/>
      <c r="C39" s="229" t="s">
        <v>179</v>
      </c>
      <c r="D39" s="141">
        <v>3.4557519189487698E-2</v>
      </c>
      <c r="E39" s="142" t="s">
        <v>21</v>
      </c>
      <c r="H39" s="137"/>
      <c r="I39" s="136"/>
      <c r="J39" s="214"/>
      <c r="K39" s="213"/>
      <c r="L39" s="213"/>
      <c r="M39" s="213"/>
    </row>
    <row r="40" spans="2:15" s="138" customFormat="1" ht="12.75">
      <c r="B40" s="136"/>
      <c r="C40" s="229"/>
      <c r="D40" s="141"/>
      <c r="E40" s="142"/>
      <c r="H40" s="137"/>
      <c r="I40" s="136"/>
      <c r="J40" s="214"/>
      <c r="K40" s="213"/>
      <c r="L40" s="213"/>
      <c r="M40" s="213"/>
    </row>
    <row r="41" spans="2:15" s="136" customFormat="1" ht="12.75">
      <c r="B41" s="227"/>
      <c r="C41" s="231"/>
      <c r="D41" s="141"/>
      <c r="E41" s="141"/>
      <c r="F41" s="142"/>
      <c r="G41" s="206"/>
      <c r="H41" s="232"/>
      <c r="I41" s="233"/>
      <c r="J41" s="198"/>
    </row>
    <row r="42" spans="2:15" s="136" customFormat="1" ht="12.75">
      <c r="B42" s="227"/>
      <c r="C42" s="227"/>
      <c r="D42" s="135"/>
      <c r="E42" s="135"/>
      <c r="F42" s="206"/>
      <c r="G42" s="206"/>
      <c r="H42" s="234"/>
      <c r="I42" s="233"/>
      <c r="J42" s="198"/>
    </row>
  </sheetData>
  <mergeCells count="2">
    <mergeCell ref="B3:I3"/>
    <mergeCell ref="C8:I8"/>
  </mergeCells>
  <printOptions horizontalCentered="1"/>
  <pageMargins left="0.78740157480314965" right="0.55118110236220474" top="0.98425196850393704" bottom="0.78740157480314965" header="0.39370078740157483" footer="0.39370078740157483"/>
  <pageSetup paperSize="9" fitToHeight="0" orientation="portrait" r:id="rId1"/>
  <headerFooter scaleWithDoc="0">
    <oddHeader>&amp;L&amp;"Book Antiqua,Negrito"&amp;10Rev-2&amp;C&amp;"Book Antiqua,Negrito"&amp;10Primeira Etapa&amp;R&amp;G</oddHeader>
    <oddFooter>&amp;L&amp;"Arial,Negrito"&amp;10CTR 464&amp;C&amp;"Arial,Negrito"&amp;10C.&amp;P&amp;R&amp;"Arial,Itálico"&amp;10Origem: 408-Orçamento_Rel 2_Rel 5</oddFooter>
  </headerFooter>
  <legacyDrawingHF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Plan18">
    <tabColor theme="3" tint="0.39997558519241921"/>
  </sheetPr>
  <dimension ref="A3:AMK22"/>
  <sheetViews>
    <sheetView showZeros="0" zoomScaleNormal="100" workbookViewId="0"/>
  </sheetViews>
  <sheetFormatPr defaultColWidth="9.140625" defaultRowHeight="15"/>
  <cols>
    <col min="1" max="1" width="36.85546875" style="213" customWidth="1"/>
    <col min="2" max="2" width="5" style="136" customWidth="1"/>
    <col min="3" max="3" width="27.85546875" style="136" customWidth="1"/>
    <col min="4" max="4" width="9.140625" style="137" customWidth="1"/>
    <col min="5" max="5" width="8.5703125" style="137" customWidth="1"/>
    <col min="6" max="6" width="5.7109375" style="137" customWidth="1"/>
    <col min="7" max="7" width="7.85546875" style="138" customWidth="1"/>
    <col min="8" max="8" width="11.85546875" style="137" customWidth="1"/>
    <col min="9" max="9" width="11.85546875" style="136" customWidth="1"/>
    <col min="10" max="10" width="10.5703125" style="214" customWidth="1"/>
    <col min="11" max="11" width="9.140625" style="213"/>
    <col min="12" max="13" width="11.140625" style="213" customWidth="1"/>
    <col min="14" max="250" width="9.140625" style="213"/>
    <col min="251" max="251" width="36.85546875" style="213" customWidth="1"/>
    <col min="252" max="252" width="5.85546875" style="213" customWidth="1"/>
    <col min="253" max="253" width="33.140625" style="213" customWidth="1"/>
    <col min="254" max="254" width="8" style="213" customWidth="1"/>
    <col min="255" max="255" width="5.7109375" style="213" customWidth="1"/>
    <col min="256" max="256" width="6.85546875" style="213" customWidth="1"/>
    <col min="257" max="257" width="10.140625" style="213" customWidth="1"/>
    <col min="258" max="258" width="10.42578125" style="213" customWidth="1"/>
    <col min="259" max="259" width="10.5703125" style="213" customWidth="1"/>
    <col min="260" max="261" width="9.140625" style="213"/>
    <col min="262" max="262" width="9" style="213" customWidth="1"/>
    <col min="263" max="506" width="9.140625" style="213"/>
    <col min="507" max="507" width="36.85546875" style="213" customWidth="1"/>
    <col min="508" max="508" width="5.85546875" style="213" customWidth="1"/>
    <col min="509" max="509" width="33.140625" style="213" customWidth="1"/>
    <col min="510" max="510" width="8" style="213" customWidth="1"/>
    <col min="511" max="511" width="5.7109375" style="213" customWidth="1"/>
    <col min="512" max="512" width="6.85546875" style="213" customWidth="1"/>
    <col min="513" max="513" width="10.140625" style="213" customWidth="1"/>
    <col min="514" max="514" width="10.42578125" style="213" customWidth="1"/>
    <col min="515" max="515" width="10.5703125" style="213" customWidth="1"/>
    <col min="516" max="517" width="9.140625" style="213"/>
    <col min="518" max="518" width="9" style="213" customWidth="1"/>
    <col min="519" max="762" width="9.140625" style="213"/>
    <col min="763" max="763" width="36.85546875" style="213" customWidth="1"/>
    <col min="764" max="764" width="5.85546875" style="213" customWidth="1"/>
    <col min="765" max="765" width="33.140625" style="213" customWidth="1"/>
    <col min="766" max="766" width="8" style="213" customWidth="1"/>
    <col min="767" max="767" width="5.7109375" style="213" customWidth="1"/>
    <col min="768" max="768" width="6.85546875" style="213" customWidth="1"/>
    <col min="769" max="769" width="10.140625" style="213" customWidth="1"/>
    <col min="770" max="770" width="10.42578125" style="213" customWidth="1"/>
    <col min="771" max="771" width="10.5703125" style="213" customWidth="1"/>
    <col min="772" max="773" width="9.140625" style="213"/>
    <col min="774" max="774" width="9" style="213" customWidth="1"/>
    <col min="775" max="1018" width="9.140625" style="213"/>
    <col min="1019" max="1019" width="36.85546875" style="213" customWidth="1"/>
    <col min="1020" max="1020" width="5.85546875" style="213" customWidth="1"/>
    <col min="1021" max="1021" width="33.140625" style="213" customWidth="1"/>
    <col min="1022" max="1022" width="8" style="213" customWidth="1"/>
    <col min="1023" max="1023" width="5.7109375" style="213" customWidth="1"/>
    <col min="1024" max="1024" width="6.85546875" style="213" customWidth="1"/>
    <col min="1025" max="1025" width="10.140625" style="213" customWidth="1"/>
    <col min="1026" max="16384" width="9.140625" style="168"/>
  </cols>
  <sheetData>
    <row r="3" spans="2:14" s="136" customFormat="1" ht="16.5" customHeight="1">
      <c r="B3" s="618" t="s">
        <v>192</v>
      </c>
      <c r="C3" s="618"/>
      <c r="D3" s="618"/>
      <c r="E3" s="618"/>
      <c r="F3" s="618"/>
      <c r="G3" s="618"/>
      <c r="H3" s="618"/>
      <c r="I3" s="618"/>
    </row>
    <row r="4" spans="2:14" s="136" customFormat="1" ht="16.5" customHeight="1">
      <c r="B4" s="163"/>
      <c r="C4" s="163" t="s">
        <v>277</v>
      </c>
      <c r="D4" s="164" t="s">
        <v>193</v>
      </c>
      <c r="E4" s="164"/>
      <c r="F4" s="165" t="s">
        <v>194</v>
      </c>
      <c r="G4" s="164">
        <v>2023</v>
      </c>
      <c r="H4" s="166" t="s">
        <v>531</v>
      </c>
      <c r="I4" s="167"/>
    </row>
    <row r="5" spans="2:14" s="136" customFormat="1" ht="16.5" customHeight="1">
      <c r="B5" s="163"/>
      <c r="C5" s="163"/>
      <c r="D5" s="164" t="s">
        <v>28</v>
      </c>
      <c r="E5" s="164"/>
      <c r="F5" s="165"/>
      <c r="G5" s="164">
        <v>2023</v>
      </c>
      <c r="H5" s="166" t="s">
        <v>531</v>
      </c>
      <c r="I5" s="167"/>
    </row>
    <row r="6" spans="2:14" s="136" customFormat="1" ht="16.5" customHeight="1">
      <c r="B6" s="163"/>
      <c r="C6" s="166" t="s">
        <v>32</v>
      </c>
      <c r="D6" s="164"/>
      <c r="E6" s="164"/>
      <c r="F6" s="165"/>
      <c r="G6" s="164"/>
      <c r="H6" s="166"/>
      <c r="I6" s="167"/>
    </row>
    <row r="7" spans="2:14" s="136" customFormat="1" ht="16.5" customHeight="1">
      <c r="B7" s="163"/>
      <c r="C7" s="166" t="s">
        <v>351</v>
      </c>
      <c r="D7" s="164"/>
      <c r="E7" s="164"/>
      <c r="F7" s="165"/>
      <c r="G7" s="164"/>
      <c r="H7" s="166"/>
      <c r="I7" s="167"/>
    </row>
    <row r="8" spans="2:14" s="136" customFormat="1" ht="31.5" customHeight="1">
      <c r="B8" s="195"/>
      <c r="C8" s="619" t="s">
        <v>128</v>
      </c>
      <c r="D8" s="619"/>
      <c r="E8" s="619"/>
      <c r="F8" s="619"/>
      <c r="G8" s="619"/>
      <c r="H8" s="619"/>
      <c r="I8" s="619"/>
    </row>
    <row r="9" spans="2:14" s="136" customFormat="1" ht="12.75" customHeight="1">
      <c r="B9" s="196"/>
      <c r="C9" s="196"/>
      <c r="D9" s="197"/>
      <c r="E9" s="197"/>
      <c r="F9" s="197"/>
      <c r="G9" s="197"/>
      <c r="H9" s="196"/>
      <c r="I9" s="196"/>
      <c r="J9" s="198"/>
    </row>
    <row r="10" spans="2:14" s="136" customFormat="1" ht="12.75" customHeight="1">
      <c r="B10" s="256" t="s">
        <v>195</v>
      </c>
      <c r="C10" s="256" t="s">
        <v>57</v>
      </c>
      <c r="D10" s="197"/>
      <c r="E10" s="197"/>
      <c r="F10" s="197"/>
      <c r="G10" s="197"/>
      <c r="H10" s="196"/>
      <c r="I10" s="196"/>
      <c r="J10" s="198"/>
    </row>
    <row r="11" spans="2:14" s="136" customFormat="1" ht="12.75" customHeight="1">
      <c r="B11" s="199"/>
      <c r="C11" s="199"/>
      <c r="D11" s="200"/>
      <c r="E11" s="200"/>
      <c r="F11" s="200"/>
      <c r="G11" s="200"/>
      <c r="H11" s="199"/>
      <c r="I11" s="199"/>
      <c r="J11" s="198"/>
    </row>
    <row r="12" spans="2:14" s="136" customFormat="1" ht="25.5" customHeight="1">
      <c r="B12" s="201" t="s">
        <v>9</v>
      </c>
      <c r="C12" s="201" t="s">
        <v>10</v>
      </c>
      <c r="D12" s="202" t="s">
        <v>14</v>
      </c>
      <c r="E12" s="202" t="s">
        <v>15</v>
      </c>
      <c r="F12" s="201" t="s">
        <v>16</v>
      </c>
      <c r="G12" s="201" t="s">
        <v>17</v>
      </c>
      <c r="H12" s="202" t="s">
        <v>196</v>
      </c>
      <c r="I12" s="202" t="s">
        <v>197</v>
      </c>
      <c r="J12" s="198"/>
    </row>
    <row r="13" spans="2:14" s="136" customFormat="1" ht="25.5">
      <c r="B13" s="252">
        <v>1</v>
      </c>
      <c r="C13" s="540" t="s">
        <v>212</v>
      </c>
      <c r="D13" s="541">
        <v>88277</v>
      </c>
      <c r="E13" s="541" t="s">
        <v>20</v>
      </c>
      <c r="F13" s="542" t="s">
        <v>117</v>
      </c>
      <c r="G13" s="545">
        <f>ROUND(B19*D19,2)</f>
        <v>8</v>
      </c>
      <c r="H13" s="318">
        <v>33.08</v>
      </c>
      <c r="I13" s="235">
        <f>ROUND(G13*H13,2)</f>
        <v>264.64</v>
      </c>
    </row>
    <row r="14" spans="2:14" s="136" customFormat="1" ht="25.5">
      <c r="B14" s="252">
        <f>B13+1</f>
        <v>2</v>
      </c>
      <c r="C14" s="540" t="s">
        <v>213</v>
      </c>
      <c r="D14" s="541">
        <v>88243</v>
      </c>
      <c r="E14" s="541" t="s">
        <v>20</v>
      </c>
      <c r="F14" s="542" t="s">
        <v>117</v>
      </c>
      <c r="G14" s="545">
        <f>ROUND(B20*D20,2)</f>
        <v>16</v>
      </c>
      <c r="H14" s="318">
        <v>28.49</v>
      </c>
      <c r="I14" s="235">
        <f>ROUND(G14*H14,2)</f>
        <v>455.84</v>
      </c>
      <c r="N14" s="203"/>
    </row>
    <row r="15" spans="2:14" s="136" customFormat="1" ht="12.75" customHeight="1">
      <c r="B15" s="204"/>
      <c r="C15" s="205"/>
      <c r="D15" s="204"/>
      <c r="E15" s="204"/>
      <c r="F15" s="206"/>
      <c r="G15" s="207"/>
      <c r="H15" s="208"/>
      <c r="I15" s="209"/>
      <c r="J15" s="198"/>
    </row>
    <row r="16" spans="2:14" s="136" customFormat="1" ht="12.75" customHeight="1">
      <c r="B16" s="205"/>
      <c r="D16" s="210"/>
      <c r="E16" s="210"/>
      <c r="F16" s="210"/>
      <c r="G16" s="206"/>
      <c r="H16" s="211" t="s">
        <v>198</v>
      </c>
      <c r="I16" s="212">
        <f>SUM(I13:I15)</f>
        <v>720.48</v>
      </c>
      <c r="J16" s="198"/>
    </row>
    <row r="17" spans="2:10" s="136" customFormat="1" ht="12.75" customHeight="1">
      <c r="B17" s="620" t="s">
        <v>203</v>
      </c>
      <c r="C17" s="620"/>
      <c r="D17" s="620"/>
      <c r="E17" s="215"/>
      <c r="F17" s="200"/>
      <c r="G17" s="200"/>
      <c r="H17" s="216"/>
      <c r="I17" s="217"/>
      <c r="J17" s="198"/>
    </row>
    <row r="18" spans="2:10" s="136" customFormat="1" ht="12.75" customHeight="1">
      <c r="B18" s="218" t="s">
        <v>204</v>
      </c>
      <c r="C18" s="218" t="s">
        <v>205</v>
      </c>
      <c r="D18" s="218" t="s">
        <v>183</v>
      </c>
      <c r="E18" s="218"/>
      <c r="F18" s="200"/>
      <c r="G18" s="200"/>
      <c r="H18" s="216"/>
      <c r="I18" s="217"/>
      <c r="J18" s="198"/>
    </row>
    <row r="19" spans="2:10" s="136" customFormat="1" ht="12.75" customHeight="1">
      <c r="B19" s="219">
        <v>1</v>
      </c>
      <c r="C19" s="219" t="s">
        <v>214</v>
      </c>
      <c r="D19" s="135">
        <v>8</v>
      </c>
      <c r="E19" s="135"/>
      <c r="F19" s="200"/>
      <c r="G19" s="200"/>
      <c r="H19" s="216"/>
      <c r="I19" s="217"/>
      <c r="J19" s="198"/>
    </row>
    <row r="20" spans="2:10" s="136" customFormat="1" ht="12.75" customHeight="1">
      <c r="B20" s="219">
        <v>2</v>
      </c>
      <c r="C20" s="219" t="s">
        <v>215</v>
      </c>
      <c r="D20" s="135">
        <v>8</v>
      </c>
      <c r="E20" s="135"/>
      <c r="F20" s="200"/>
      <c r="G20" s="200"/>
      <c r="H20" s="216"/>
      <c r="I20" s="217"/>
      <c r="J20" s="198"/>
    </row>
    <row r="21" spans="2:10" ht="12.75" customHeight="1"/>
    <row r="22" spans="2:10" ht="12.75" customHeight="1"/>
  </sheetData>
  <mergeCells count="3">
    <mergeCell ref="B3:I3"/>
    <mergeCell ref="C8:I8"/>
    <mergeCell ref="B17:D17"/>
  </mergeCells>
  <printOptions horizontalCentered="1"/>
  <pageMargins left="0.78740157480314965" right="0.55118110236220474" top="0.98425196850393704" bottom="0.78740157480314965" header="0.39370078740157483" footer="0.39370078740157483"/>
  <pageSetup paperSize="9" fitToHeight="0" orientation="portrait" r:id="rId1"/>
  <headerFooter scaleWithDoc="0">
    <oddHeader>&amp;L&amp;"Book Antiqua,Negrito"&amp;10Rev-2&amp;C&amp;"Book Antiqua,Negrito"&amp;10Primeira Etapa&amp;R&amp;G</oddHeader>
    <oddFooter>&amp;L&amp;"Arial,Negrito"&amp;10CTR 464&amp;C&amp;"Arial,Negrito"&amp;10C.&amp;P&amp;R&amp;"Arial,Itálico"&amp;10Origem: 408-Orçamento_Rel 2_Rel 5</oddFooter>
  </headerFooter>
  <legacyDrawingHF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Plan20">
    <tabColor theme="3" tint="0.39997558519241921"/>
  </sheetPr>
  <dimension ref="A3:AMK22"/>
  <sheetViews>
    <sheetView showZeros="0" zoomScaleNormal="100" workbookViewId="0"/>
  </sheetViews>
  <sheetFormatPr defaultColWidth="9.140625" defaultRowHeight="15"/>
  <cols>
    <col min="1" max="1" width="36.85546875" style="213" customWidth="1"/>
    <col min="2" max="2" width="5" style="136" customWidth="1"/>
    <col min="3" max="3" width="27.85546875" style="136" customWidth="1"/>
    <col min="4" max="4" width="9.140625" style="137" customWidth="1"/>
    <col min="5" max="5" width="8.5703125" style="137" customWidth="1"/>
    <col min="6" max="6" width="5.7109375" style="137" customWidth="1"/>
    <col min="7" max="7" width="7.85546875" style="138" customWidth="1"/>
    <col min="8" max="8" width="11.85546875" style="137" customWidth="1"/>
    <col min="9" max="9" width="11.85546875" style="136" customWidth="1"/>
    <col min="10" max="10" width="10.5703125" style="214" customWidth="1"/>
    <col min="11" max="11" width="9.140625" style="213"/>
    <col min="12" max="13" width="11.140625" style="213" customWidth="1"/>
    <col min="14" max="250" width="9.140625" style="213"/>
    <col min="251" max="251" width="36.85546875" style="213" customWidth="1"/>
    <col min="252" max="252" width="5.85546875" style="213" customWidth="1"/>
    <col min="253" max="253" width="33.140625" style="213" customWidth="1"/>
    <col min="254" max="254" width="8" style="213" customWidth="1"/>
    <col min="255" max="255" width="5.7109375" style="213" customWidth="1"/>
    <col min="256" max="256" width="6.85546875" style="213" customWidth="1"/>
    <col min="257" max="257" width="10.140625" style="213" customWidth="1"/>
    <col min="258" max="258" width="10.42578125" style="213" customWidth="1"/>
    <col min="259" max="259" width="10.5703125" style="213" customWidth="1"/>
    <col min="260" max="261" width="9.140625" style="213"/>
    <col min="262" max="262" width="9" style="213" customWidth="1"/>
    <col min="263" max="506" width="9.140625" style="213"/>
    <col min="507" max="507" width="36.85546875" style="213" customWidth="1"/>
    <col min="508" max="508" width="5.85546875" style="213" customWidth="1"/>
    <col min="509" max="509" width="33.140625" style="213" customWidth="1"/>
    <col min="510" max="510" width="8" style="213" customWidth="1"/>
    <col min="511" max="511" width="5.7109375" style="213" customWidth="1"/>
    <col min="512" max="512" width="6.85546875" style="213" customWidth="1"/>
    <col min="513" max="513" width="10.140625" style="213" customWidth="1"/>
    <col min="514" max="514" width="10.42578125" style="213" customWidth="1"/>
    <col min="515" max="515" width="10.5703125" style="213" customWidth="1"/>
    <col min="516" max="517" width="9.140625" style="213"/>
    <col min="518" max="518" width="9" style="213" customWidth="1"/>
    <col min="519" max="762" width="9.140625" style="213"/>
    <col min="763" max="763" width="36.85546875" style="213" customWidth="1"/>
    <col min="764" max="764" width="5.85546875" style="213" customWidth="1"/>
    <col min="765" max="765" width="33.140625" style="213" customWidth="1"/>
    <col min="766" max="766" width="8" style="213" customWidth="1"/>
    <col min="767" max="767" width="5.7109375" style="213" customWidth="1"/>
    <col min="768" max="768" width="6.85546875" style="213" customWidth="1"/>
    <col min="769" max="769" width="10.140625" style="213" customWidth="1"/>
    <col min="770" max="770" width="10.42578125" style="213" customWidth="1"/>
    <col min="771" max="771" width="10.5703125" style="213" customWidth="1"/>
    <col min="772" max="773" width="9.140625" style="213"/>
    <col min="774" max="774" width="9" style="213" customWidth="1"/>
    <col min="775" max="1018" width="9.140625" style="213"/>
    <col min="1019" max="1019" width="36.85546875" style="213" customWidth="1"/>
    <col min="1020" max="1020" width="5.85546875" style="213" customWidth="1"/>
    <col min="1021" max="1021" width="33.140625" style="213" customWidth="1"/>
    <col min="1022" max="1022" width="8" style="213" customWidth="1"/>
    <col min="1023" max="1023" width="5.7109375" style="213" customWidth="1"/>
    <col min="1024" max="1024" width="6.85546875" style="213" customWidth="1"/>
    <col min="1025" max="1025" width="10.140625" style="213" customWidth="1"/>
    <col min="1026" max="16384" width="9.140625" style="168"/>
  </cols>
  <sheetData>
    <row r="3" spans="2:14" s="136" customFormat="1" ht="16.5" customHeight="1">
      <c r="B3" s="618" t="s">
        <v>192</v>
      </c>
      <c r="C3" s="618"/>
      <c r="D3" s="618"/>
      <c r="E3" s="618"/>
      <c r="F3" s="618"/>
      <c r="G3" s="618"/>
      <c r="H3" s="618"/>
      <c r="I3" s="618"/>
    </row>
    <row r="4" spans="2:14" s="136" customFormat="1" ht="16.5" customHeight="1">
      <c r="B4" s="163"/>
      <c r="C4" s="163" t="s">
        <v>277</v>
      </c>
      <c r="D4" s="164" t="s">
        <v>193</v>
      </c>
      <c r="E4" s="164"/>
      <c r="F4" s="165" t="s">
        <v>194</v>
      </c>
      <c r="G4" s="164">
        <v>2023</v>
      </c>
      <c r="H4" s="166" t="s">
        <v>531</v>
      </c>
      <c r="I4" s="167"/>
    </row>
    <row r="5" spans="2:14" s="136" customFormat="1" ht="16.5" customHeight="1">
      <c r="B5" s="163"/>
      <c r="C5" s="163"/>
      <c r="D5" s="164" t="s">
        <v>28</v>
      </c>
      <c r="E5" s="164"/>
      <c r="F5" s="165"/>
      <c r="G5" s="164">
        <v>2023</v>
      </c>
      <c r="H5" s="166" t="s">
        <v>531</v>
      </c>
      <c r="I5" s="167"/>
    </row>
    <row r="6" spans="2:14" s="136" customFormat="1" ht="16.5" customHeight="1">
      <c r="B6" s="163"/>
      <c r="C6" s="166" t="s">
        <v>32</v>
      </c>
      <c r="D6" s="164"/>
      <c r="E6" s="164"/>
      <c r="F6" s="165"/>
      <c r="G6" s="164"/>
      <c r="H6" s="166"/>
      <c r="I6" s="167"/>
    </row>
    <row r="7" spans="2:14" s="136" customFormat="1" ht="16.5" customHeight="1">
      <c r="B7" s="163"/>
      <c r="C7" s="166" t="s">
        <v>352</v>
      </c>
      <c r="D7" s="164"/>
      <c r="E7" s="164"/>
      <c r="F7" s="165"/>
      <c r="G7" s="164"/>
      <c r="H7" s="166"/>
      <c r="I7" s="167"/>
    </row>
    <row r="8" spans="2:14" s="136" customFormat="1" ht="31.5" customHeight="1">
      <c r="B8" s="195"/>
      <c r="C8" s="619" t="s">
        <v>508</v>
      </c>
      <c r="D8" s="619"/>
      <c r="E8" s="619"/>
      <c r="F8" s="619"/>
      <c r="G8" s="619"/>
      <c r="H8" s="619"/>
      <c r="I8" s="619"/>
    </row>
    <row r="9" spans="2:14" s="136" customFormat="1" ht="12.75" customHeight="1">
      <c r="B9" s="196"/>
      <c r="C9" s="196"/>
      <c r="D9" s="197"/>
      <c r="E9" s="197"/>
      <c r="F9" s="197"/>
      <c r="G9" s="197"/>
      <c r="H9" s="196"/>
      <c r="I9" s="196"/>
      <c r="J9" s="198"/>
    </row>
    <row r="10" spans="2:14" s="136" customFormat="1" ht="12.75" customHeight="1">
      <c r="B10" s="256" t="s">
        <v>195</v>
      </c>
      <c r="C10" s="256" t="s">
        <v>153</v>
      </c>
      <c r="D10" s="197"/>
      <c r="E10" s="197"/>
      <c r="F10" s="197"/>
      <c r="G10" s="197"/>
      <c r="H10" s="196"/>
      <c r="I10" s="196"/>
      <c r="J10" s="198"/>
    </row>
    <row r="11" spans="2:14" s="136" customFormat="1" ht="12.75" customHeight="1">
      <c r="B11" s="199"/>
      <c r="C11" s="199"/>
      <c r="D11" s="200"/>
      <c r="E11" s="200"/>
      <c r="F11" s="200"/>
      <c r="G11" s="200"/>
      <c r="H11" s="199"/>
      <c r="I11" s="199"/>
      <c r="J11" s="198"/>
    </row>
    <row r="12" spans="2:14" s="136" customFormat="1" ht="25.5" customHeight="1">
      <c r="B12" s="201" t="s">
        <v>9</v>
      </c>
      <c r="C12" s="201" t="s">
        <v>10</v>
      </c>
      <c r="D12" s="202" t="s">
        <v>14</v>
      </c>
      <c r="E12" s="202" t="s">
        <v>15</v>
      </c>
      <c r="F12" s="201" t="s">
        <v>16</v>
      </c>
      <c r="G12" s="201" t="s">
        <v>17</v>
      </c>
      <c r="H12" s="202" t="s">
        <v>196</v>
      </c>
      <c r="I12" s="202" t="s">
        <v>197</v>
      </c>
      <c r="J12" s="198"/>
    </row>
    <row r="13" spans="2:14" s="136" customFormat="1" ht="25.5">
      <c r="B13" s="252">
        <v>1</v>
      </c>
      <c r="C13" s="540" t="s">
        <v>199</v>
      </c>
      <c r="D13" s="541">
        <v>88267</v>
      </c>
      <c r="E13" s="541" t="s">
        <v>20</v>
      </c>
      <c r="F13" s="542" t="s">
        <v>117</v>
      </c>
      <c r="G13" s="545">
        <f>ROUND(B20*D20*E20,2)</f>
        <v>40</v>
      </c>
      <c r="H13" s="318">
        <v>34.68</v>
      </c>
      <c r="I13" s="318">
        <f>ROUND(G13*H13,2)</f>
        <v>1387.2</v>
      </c>
    </row>
    <row r="14" spans="2:14" s="136" customFormat="1" ht="38.25">
      <c r="B14" s="252">
        <f>B13+1</f>
        <v>2</v>
      </c>
      <c r="C14" s="540" t="s">
        <v>200</v>
      </c>
      <c r="D14" s="541">
        <v>88248</v>
      </c>
      <c r="E14" s="541" t="s">
        <v>20</v>
      </c>
      <c r="F14" s="542" t="s">
        <v>117</v>
      </c>
      <c r="G14" s="545">
        <f>ROUND(B21*D21*E21,2)</f>
        <v>80</v>
      </c>
      <c r="H14" s="318">
        <v>28.97</v>
      </c>
      <c r="I14" s="318">
        <f t="shared" ref="I14:I15" si="0">ROUND(G14*H14,2)</f>
        <v>2317.6</v>
      </c>
      <c r="N14" s="203"/>
    </row>
    <row r="15" spans="2:14" s="136" customFormat="1" ht="12.75" customHeight="1">
      <c r="B15" s="252">
        <f>B14+1</f>
        <v>3</v>
      </c>
      <c r="C15" s="540" t="s">
        <v>202</v>
      </c>
      <c r="D15" s="541">
        <v>38383</v>
      </c>
      <c r="E15" s="541" t="s">
        <v>20</v>
      </c>
      <c r="F15" s="542" t="s">
        <v>47</v>
      </c>
      <c r="G15" s="545">
        <v>120</v>
      </c>
      <c r="H15" s="318">
        <v>2.75</v>
      </c>
      <c r="I15" s="318">
        <f t="shared" si="0"/>
        <v>330</v>
      </c>
      <c r="N15" s="203"/>
    </row>
    <row r="16" spans="2:14" s="136" customFormat="1" ht="12.75" customHeight="1">
      <c r="B16" s="204"/>
      <c r="C16" s="205"/>
      <c r="D16" s="204"/>
      <c r="E16" s="204"/>
      <c r="F16" s="206"/>
      <c r="G16" s="207"/>
      <c r="H16" s="208"/>
      <c r="I16" s="209"/>
      <c r="J16" s="198"/>
    </row>
    <row r="17" spans="2:10" s="136" customFormat="1" ht="12.75" customHeight="1">
      <c r="B17" s="205"/>
      <c r="D17" s="210"/>
      <c r="E17" s="210"/>
      <c r="F17" s="210"/>
      <c r="G17" s="206"/>
      <c r="H17" s="211" t="s">
        <v>198</v>
      </c>
      <c r="I17" s="212">
        <f>SUM(I13:I16)</f>
        <v>4034.8</v>
      </c>
      <c r="J17" s="198"/>
    </row>
    <row r="18" spans="2:10" s="136" customFormat="1" ht="12.75" customHeight="1">
      <c r="B18" s="620" t="s">
        <v>203</v>
      </c>
      <c r="C18" s="620"/>
      <c r="D18" s="620"/>
      <c r="E18" s="215"/>
      <c r="F18" s="200"/>
      <c r="G18" s="200"/>
      <c r="H18" s="216"/>
      <c r="I18" s="217"/>
      <c r="J18" s="198"/>
    </row>
    <row r="19" spans="2:10" s="136" customFormat="1" ht="12.75" customHeight="1">
      <c r="B19" s="218" t="s">
        <v>204</v>
      </c>
      <c r="C19" s="218" t="s">
        <v>205</v>
      </c>
      <c r="D19" s="218" t="s">
        <v>250</v>
      </c>
      <c r="E19" s="218" t="s">
        <v>251</v>
      </c>
      <c r="G19" s="200"/>
      <c r="H19" s="216"/>
      <c r="I19" s="217"/>
      <c r="J19" s="198"/>
    </row>
    <row r="20" spans="2:10" s="136" customFormat="1" ht="12.75" customHeight="1">
      <c r="B20" s="219">
        <v>1</v>
      </c>
      <c r="C20" s="219" t="s">
        <v>206</v>
      </c>
      <c r="D20" s="135">
        <v>8</v>
      </c>
      <c r="E20" s="135">
        <v>5</v>
      </c>
      <c r="G20" s="200"/>
      <c r="H20" s="216"/>
      <c r="I20" s="217"/>
      <c r="J20" s="198"/>
    </row>
    <row r="21" spans="2:10" s="136" customFormat="1" ht="12.75" customHeight="1">
      <c r="B21" s="219">
        <v>2</v>
      </c>
      <c r="C21" s="219" t="s">
        <v>207</v>
      </c>
      <c r="D21" s="135">
        <v>8</v>
      </c>
      <c r="E21" s="135">
        <v>5</v>
      </c>
      <c r="G21" s="200"/>
      <c r="H21" s="216"/>
      <c r="I21" s="217"/>
      <c r="J21" s="198"/>
    </row>
    <row r="22" spans="2:10" ht="12.75" customHeight="1"/>
  </sheetData>
  <mergeCells count="3">
    <mergeCell ref="B3:I3"/>
    <mergeCell ref="C8:I8"/>
    <mergeCell ref="B18:D18"/>
  </mergeCells>
  <printOptions horizontalCentered="1"/>
  <pageMargins left="0.78740157480314965" right="0.55118110236220474" top="0.98425196850393704" bottom="0.78740157480314965" header="0.39370078740157483" footer="0.39370078740157483"/>
  <pageSetup paperSize="9" fitToHeight="0" orientation="portrait" r:id="rId1"/>
  <headerFooter scaleWithDoc="0">
    <oddHeader>&amp;L&amp;"Book Antiqua,Negrito"&amp;10Rev-2&amp;C&amp;"Book Antiqua,Negrito"&amp;10Primeira Etapa&amp;R&amp;G</oddHeader>
    <oddFooter>&amp;L&amp;"Arial,Negrito"&amp;10CTR 464&amp;C&amp;"Arial,Negrito"&amp;10C.&amp;P&amp;R&amp;"Arial,Itálico"&amp;10Origem: 408-Orçamento_Rel 2_Rel 5</oddFooter>
  </headerFooter>
  <legacyDrawingHF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Plan29">
    <tabColor theme="7" tint="0.39997558519241921"/>
  </sheetPr>
  <dimension ref="A1:AMJ28"/>
  <sheetViews>
    <sheetView showZeros="0" topLeftCell="A19" zoomScaleNormal="100" workbookViewId="0">
      <selection activeCell="E32" sqref="E32"/>
    </sheetView>
  </sheetViews>
  <sheetFormatPr defaultColWidth="9.140625" defaultRowHeight="15" outlineLevelCol="1"/>
  <cols>
    <col min="1" max="1" width="9.140625" style="143"/>
    <col min="2" max="2" width="7.85546875" style="144" bestFit="1" customWidth="1"/>
    <col min="3" max="3" width="64.140625" style="145" customWidth="1"/>
    <col min="4" max="4" width="5.42578125" style="145" bestFit="1" customWidth="1"/>
    <col min="5" max="5" width="25.85546875" style="151" customWidth="1"/>
    <col min="6" max="6" width="20.140625" style="151" customWidth="1"/>
    <col min="7" max="7" width="20.42578125" style="151" bestFit="1" customWidth="1"/>
    <col min="8" max="10" width="11.140625" style="147" customWidth="1" outlineLevel="1"/>
    <col min="11" max="11" width="11.140625" style="148" customWidth="1"/>
    <col min="12" max="12" width="15.7109375" style="144" customWidth="1"/>
    <col min="13" max="14" width="12.5703125" style="149" customWidth="1"/>
    <col min="15" max="17" width="12.5703125" style="144" customWidth="1"/>
    <col min="18" max="18" width="9.140625" style="144"/>
    <col min="19" max="19" width="12.42578125" style="144" customWidth="1"/>
    <col min="20" max="1024" width="9.140625" style="144"/>
    <col min="1025" max="16384" width="9.140625" style="168"/>
  </cols>
  <sheetData>
    <row r="1" spans="1:32" s="144" customFormat="1" ht="26.25" customHeight="1">
      <c r="A1" s="143"/>
      <c r="C1" s="145"/>
      <c r="D1" s="150"/>
      <c r="E1" s="143"/>
      <c r="F1" s="151"/>
      <c r="G1" s="151"/>
      <c r="H1" s="147"/>
      <c r="I1" s="147"/>
      <c r="J1" s="147"/>
      <c r="K1" s="148"/>
      <c r="M1" s="149"/>
      <c r="N1" s="149"/>
    </row>
    <row r="2" spans="1:32" s="144" customFormat="1" ht="26.25" customHeight="1">
      <c r="A2" s="143"/>
      <c r="B2" s="622" t="s">
        <v>252</v>
      </c>
      <c r="C2" s="622"/>
      <c r="D2" s="622"/>
      <c r="E2" s="622"/>
      <c r="F2" s="622"/>
      <c r="G2" s="622"/>
      <c r="H2" s="622"/>
      <c r="I2" s="622"/>
      <c r="J2" s="622"/>
      <c r="K2" s="622"/>
      <c r="L2" s="149"/>
      <c r="M2" s="149"/>
      <c r="N2" s="149"/>
    </row>
    <row r="3" spans="1:32" s="149" customFormat="1" ht="39.950000000000003" customHeight="1">
      <c r="A3" s="143"/>
      <c r="B3" s="184" t="s">
        <v>253</v>
      </c>
      <c r="C3" s="184" t="s">
        <v>254</v>
      </c>
      <c r="D3" s="184" t="s">
        <v>255</v>
      </c>
      <c r="E3" s="184" t="s">
        <v>256</v>
      </c>
      <c r="F3" s="184" t="s">
        <v>257</v>
      </c>
      <c r="G3" s="184" t="s">
        <v>258</v>
      </c>
      <c r="H3" s="185" t="s">
        <v>259</v>
      </c>
      <c r="I3" s="185" t="s">
        <v>260</v>
      </c>
      <c r="J3" s="185" t="s">
        <v>261</v>
      </c>
      <c r="K3" s="185" t="s">
        <v>262</v>
      </c>
      <c r="L3" s="144"/>
      <c r="O3" s="144"/>
      <c r="P3" s="144"/>
      <c r="Q3" s="144"/>
      <c r="R3" s="144"/>
      <c r="S3" s="144"/>
      <c r="T3" s="144"/>
    </row>
    <row r="4" spans="1:32" s="186" customFormat="1" ht="26.25" customHeight="1">
      <c r="A4" s="482" t="s">
        <v>61</v>
      </c>
      <c r="B4" s="483" t="s">
        <v>287</v>
      </c>
      <c r="C4" s="484" t="s">
        <v>288</v>
      </c>
      <c r="D4" s="485" t="s">
        <v>62</v>
      </c>
      <c r="E4" s="546" t="s">
        <v>333</v>
      </c>
      <c r="F4" s="546" t="s">
        <v>334</v>
      </c>
      <c r="G4" s="480" t="s">
        <v>335</v>
      </c>
      <c r="H4" s="487">
        <v>112.26</v>
      </c>
      <c r="I4" s="487">
        <v>123.23</v>
      </c>
      <c r="J4" s="481">
        <v>142.16</v>
      </c>
      <c r="K4" s="481">
        <f>ROUND(MEDIAN(H4:J4),2)</f>
        <v>123.23</v>
      </c>
      <c r="L4" s="486" t="s">
        <v>289</v>
      </c>
      <c r="N4" s="187"/>
      <c r="O4" s="188"/>
      <c r="P4" s="188"/>
      <c r="Q4" s="188"/>
      <c r="R4" s="188"/>
      <c r="S4" s="188"/>
      <c r="T4" s="188"/>
    </row>
    <row r="5" spans="1:32" s="186" customFormat="1" ht="26.25" customHeight="1">
      <c r="A5" s="482" t="s">
        <v>61</v>
      </c>
      <c r="B5" s="483" t="s">
        <v>290</v>
      </c>
      <c r="C5" s="484" t="s">
        <v>300</v>
      </c>
      <c r="D5" s="485" t="s">
        <v>301</v>
      </c>
      <c r="E5" s="546" t="s">
        <v>336</v>
      </c>
      <c r="F5" s="546" t="s">
        <v>337</v>
      </c>
      <c r="G5" s="549" t="s">
        <v>529</v>
      </c>
      <c r="H5" s="481">
        <v>275</v>
      </c>
      <c r="I5" s="481">
        <v>179.81</v>
      </c>
      <c r="J5" s="514">
        <v>233.9</v>
      </c>
      <c r="K5" s="481">
        <f t="shared" ref="K5:K18" si="0">ROUND(MEDIAN(H5:J5),2)</f>
        <v>233.9</v>
      </c>
      <c r="L5" s="486" t="s">
        <v>289</v>
      </c>
      <c r="N5" s="187"/>
      <c r="O5" s="188"/>
      <c r="P5" s="188"/>
      <c r="Q5" s="188"/>
      <c r="R5" s="188"/>
      <c r="S5" s="188"/>
      <c r="T5" s="188"/>
    </row>
    <row r="6" spans="1:32" s="186" customFormat="1" ht="26.25" customHeight="1">
      <c r="A6" s="482" t="s">
        <v>61</v>
      </c>
      <c r="B6" s="483" t="s">
        <v>291</v>
      </c>
      <c r="C6" s="484" t="s">
        <v>303</v>
      </c>
      <c r="D6" s="485" t="s">
        <v>301</v>
      </c>
      <c r="E6" s="546" t="s">
        <v>336</v>
      </c>
      <c r="F6" s="546" t="s">
        <v>337</v>
      </c>
      <c r="G6" s="549" t="s">
        <v>529</v>
      </c>
      <c r="H6" s="481">
        <v>315</v>
      </c>
      <c r="I6" s="481">
        <v>165.97</v>
      </c>
      <c r="J6" s="514">
        <v>159.91999999999999</v>
      </c>
      <c r="K6" s="481">
        <f t="shared" si="0"/>
        <v>165.97</v>
      </c>
      <c r="L6" s="486" t="s">
        <v>289</v>
      </c>
      <c r="N6" s="188"/>
      <c r="O6" s="188"/>
      <c r="P6" s="188"/>
      <c r="Q6" s="188"/>
      <c r="R6" s="188"/>
      <c r="S6" s="188"/>
      <c r="T6" s="188"/>
    </row>
    <row r="7" spans="1:32" s="186" customFormat="1" ht="26.25" customHeight="1">
      <c r="A7" s="482" t="s">
        <v>61</v>
      </c>
      <c r="B7" s="483" t="s">
        <v>292</v>
      </c>
      <c r="C7" s="484" t="s">
        <v>491</v>
      </c>
      <c r="D7" s="485" t="s">
        <v>37</v>
      </c>
      <c r="E7" s="546" t="s">
        <v>336</v>
      </c>
      <c r="F7" s="549" t="s">
        <v>529</v>
      </c>
      <c r="G7" s="546" t="s">
        <v>333</v>
      </c>
      <c r="H7" s="481">
        <f>ROUND(3470/6,2)</f>
        <v>578.33000000000004</v>
      </c>
      <c r="I7" s="514">
        <v>271.79000000000002</v>
      </c>
      <c r="J7" s="487">
        <f>ROUND(2125.05/6,2)</f>
        <v>354.18</v>
      </c>
      <c r="K7" s="481">
        <f t="shared" si="0"/>
        <v>354.18</v>
      </c>
      <c r="L7" s="486" t="s">
        <v>289</v>
      </c>
      <c r="N7" s="188"/>
      <c r="O7" s="188"/>
      <c r="P7" s="188"/>
      <c r="Q7" s="188"/>
      <c r="R7" s="188"/>
      <c r="S7" s="188"/>
      <c r="T7" s="188"/>
    </row>
    <row r="8" spans="1:32" s="186" customFormat="1" ht="26.25" customHeight="1">
      <c r="A8" s="482" t="s">
        <v>61</v>
      </c>
      <c r="B8" s="483" t="s">
        <v>293</v>
      </c>
      <c r="C8" s="484" t="s">
        <v>492</v>
      </c>
      <c r="D8" s="485" t="s">
        <v>62</v>
      </c>
      <c r="E8" s="546" t="s">
        <v>336</v>
      </c>
      <c r="F8" s="549" t="s">
        <v>529</v>
      </c>
      <c r="G8" s="546" t="s">
        <v>333</v>
      </c>
      <c r="H8" s="481">
        <v>372</v>
      </c>
      <c r="I8" s="514">
        <v>171.88</v>
      </c>
      <c r="J8" s="487">
        <v>169.66</v>
      </c>
      <c r="K8" s="481">
        <f t="shared" si="0"/>
        <v>171.88</v>
      </c>
      <c r="L8" s="486" t="s">
        <v>289</v>
      </c>
      <c r="N8" s="188"/>
      <c r="O8" s="188"/>
      <c r="P8" s="188"/>
      <c r="Q8" s="188"/>
      <c r="R8" s="188"/>
      <c r="S8" s="188"/>
      <c r="T8" s="188"/>
    </row>
    <row r="9" spans="1:32" s="186" customFormat="1" ht="26.25" customHeight="1">
      <c r="A9" s="482" t="s">
        <v>61</v>
      </c>
      <c r="B9" s="483" t="s">
        <v>294</v>
      </c>
      <c r="C9" s="484" t="s">
        <v>149</v>
      </c>
      <c r="D9" s="485" t="s">
        <v>62</v>
      </c>
      <c r="E9" s="546" t="s">
        <v>333</v>
      </c>
      <c r="F9" s="546" t="s">
        <v>334</v>
      </c>
      <c r="G9" s="480" t="s">
        <v>335</v>
      </c>
      <c r="H9" s="487">
        <v>255.53</v>
      </c>
      <c r="I9" s="487">
        <v>37.53</v>
      </c>
      <c r="J9" s="481">
        <v>257.98</v>
      </c>
      <c r="K9" s="481">
        <f t="shared" si="0"/>
        <v>255.53</v>
      </c>
      <c r="L9" s="486" t="s">
        <v>289</v>
      </c>
      <c r="N9" s="188"/>
      <c r="O9" s="188"/>
      <c r="P9" s="188"/>
      <c r="Q9" s="188"/>
      <c r="R9" s="188"/>
      <c r="S9" s="188"/>
      <c r="T9" s="188"/>
    </row>
    <row r="10" spans="1:32" s="186" customFormat="1" ht="26.25" customHeight="1">
      <c r="A10" s="482" t="s">
        <v>61</v>
      </c>
      <c r="B10" s="483" t="s">
        <v>295</v>
      </c>
      <c r="C10" s="484" t="s">
        <v>486</v>
      </c>
      <c r="D10" s="485" t="s">
        <v>37</v>
      </c>
      <c r="E10" s="546" t="s">
        <v>538</v>
      </c>
      <c r="F10" s="480" t="s">
        <v>542</v>
      </c>
      <c r="G10" s="480" t="s">
        <v>543</v>
      </c>
      <c r="H10" s="487">
        <v>196.47</v>
      </c>
      <c r="I10" s="481">
        <v>250.69</v>
      </c>
      <c r="J10" s="481">
        <v>373.33</v>
      </c>
      <c r="K10" s="481">
        <f t="shared" si="0"/>
        <v>250.69</v>
      </c>
      <c r="L10" s="486" t="s">
        <v>289</v>
      </c>
      <c r="O10" s="188"/>
      <c r="P10" s="188"/>
      <c r="Q10" s="188"/>
      <c r="R10" s="188"/>
      <c r="S10" s="188"/>
      <c r="T10" s="188"/>
    </row>
    <row r="11" spans="1:32" s="186" customFormat="1" ht="26.25" customHeight="1">
      <c r="A11" s="482" t="s">
        <v>61</v>
      </c>
      <c r="B11" s="483" t="s">
        <v>296</v>
      </c>
      <c r="C11" s="484" t="s">
        <v>484</v>
      </c>
      <c r="D11" s="485" t="s">
        <v>62</v>
      </c>
      <c r="E11" s="546" t="s">
        <v>533</v>
      </c>
      <c r="F11" s="546" t="s">
        <v>538</v>
      </c>
      <c r="G11" s="480" t="s">
        <v>542</v>
      </c>
      <c r="H11" s="487">
        <v>99.56</v>
      </c>
      <c r="I11" s="481">
        <v>102.41</v>
      </c>
      <c r="J11" s="481">
        <v>130.68</v>
      </c>
      <c r="K11" s="481">
        <f t="shared" si="0"/>
        <v>102.41</v>
      </c>
      <c r="L11" s="486" t="s">
        <v>289</v>
      </c>
      <c r="O11" s="188"/>
      <c r="P11" s="188"/>
      <c r="Q11" s="188"/>
      <c r="R11" s="188"/>
      <c r="S11" s="188"/>
      <c r="T11" s="188"/>
    </row>
    <row r="12" spans="1:32" s="186" customFormat="1" ht="26.25" customHeight="1">
      <c r="A12" s="482" t="s">
        <v>61</v>
      </c>
      <c r="B12" s="483" t="s">
        <v>297</v>
      </c>
      <c r="C12" s="484" t="s">
        <v>485</v>
      </c>
      <c r="D12" s="485" t="s">
        <v>47</v>
      </c>
      <c r="E12" s="546" t="s">
        <v>538</v>
      </c>
      <c r="F12" s="480" t="s">
        <v>542</v>
      </c>
      <c r="G12" s="480" t="s">
        <v>543</v>
      </c>
      <c r="H12" s="487">
        <v>122.81</v>
      </c>
      <c r="I12" s="481">
        <v>156.71</v>
      </c>
      <c r="J12" s="481">
        <v>233.34</v>
      </c>
      <c r="K12" s="481">
        <f t="shared" si="0"/>
        <v>156.71</v>
      </c>
      <c r="L12" s="486" t="s">
        <v>289</v>
      </c>
      <c r="N12" s="188"/>
      <c r="O12" s="188"/>
      <c r="P12" s="188"/>
      <c r="Q12" s="188"/>
      <c r="R12" s="188"/>
      <c r="S12" s="188"/>
      <c r="T12" s="188"/>
      <c r="U12" s="188"/>
      <c r="V12" s="188"/>
      <c r="W12" s="188"/>
      <c r="X12" s="188"/>
      <c r="Y12" s="188"/>
      <c r="Z12" s="188"/>
      <c r="AA12" s="188"/>
      <c r="AB12" s="188"/>
      <c r="AC12" s="188"/>
      <c r="AD12" s="188"/>
      <c r="AE12" s="188"/>
      <c r="AF12" s="188"/>
    </row>
    <row r="13" spans="1:32" s="186" customFormat="1" ht="39" customHeight="1">
      <c r="A13" s="482" t="s">
        <v>61</v>
      </c>
      <c r="B13" s="483" t="s">
        <v>298</v>
      </c>
      <c r="C13" s="484" t="s">
        <v>483</v>
      </c>
      <c r="D13" s="485" t="s">
        <v>62</v>
      </c>
      <c r="E13" s="549" t="s">
        <v>539</v>
      </c>
      <c r="F13" s="480" t="s">
        <v>338</v>
      </c>
      <c r="G13" s="546" t="s">
        <v>538</v>
      </c>
      <c r="H13" s="481">
        <v>700.55</v>
      </c>
      <c r="I13" s="481">
        <v>647</v>
      </c>
      <c r="J13" s="481">
        <v>630.69000000000005</v>
      </c>
      <c r="K13" s="481">
        <f t="shared" si="0"/>
        <v>647</v>
      </c>
      <c r="L13" s="486" t="s">
        <v>289</v>
      </c>
      <c r="N13" s="188"/>
      <c r="O13" s="188"/>
      <c r="P13" s="188"/>
      <c r="Q13" s="188"/>
      <c r="R13" s="188"/>
      <c r="S13" s="188"/>
      <c r="T13" s="188"/>
      <c r="U13" s="188"/>
      <c r="V13" s="188"/>
      <c r="W13" s="188"/>
      <c r="X13" s="188"/>
      <c r="Y13" s="188"/>
      <c r="Z13" s="188"/>
      <c r="AA13" s="188"/>
      <c r="AB13" s="188"/>
      <c r="AC13" s="188"/>
      <c r="AD13" s="188"/>
      <c r="AE13" s="188"/>
      <c r="AF13" s="188"/>
    </row>
    <row r="14" spans="1:32" s="186" customFormat="1" ht="26.25" customHeight="1">
      <c r="A14" s="482" t="s">
        <v>61</v>
      </c>
      <c r="B14" s="483" t="s">
        <v>299</v>
      </c>
      <c r="C14" s="484" t="s">
        <v>494</v>
      </c>
      <c r="D14" s="485" t="s">
        <v>62</v>
      </c>
      <c r="E14" s="549" t="s">
        <v>540</v>
      </c>
      <c r="F14" s="546" t="s">
        <v>333</v>
      </c>
      <c r="G14" s="480" t="s">
        <v>534</v>
      </c>
      <c r="H14" s="513">
        <v>8.98</v>
      </c>
      <c r="I14" s="487">
        <f>ROUND((745.57/6)*0.09,2)</f>
        <v>11.18</v>
      </c>
      <c r="J14" s="481">
        <v>13.25</v>
      </c>
      <c r="K14" s="481">
        <f t="shared" si="0"/>
        <v>11.18</v>
      </c>
      <c r="L14" s="486" t="s">
        <v>289</v>
      </c>
      <c r="N14" s="188"/>
      <c r="O14" s="188"/>
      <c r="P14" s="188"/>
      <c r="Q14" s="188"/>
      <c r="R14" s="188"/>
      <c r="S14" s="188"/>
      <c r="T14" s="188"/>
      <c r="U14" s="188"/>
      <c r="V14" s="188"/>
      <c r="W14" s="188"/>
      <c r="X14" s="188"/>
      <c r="Y14" s="188"/>
      <c r="Z14" s="188"/>
      <c r="AA14" s="188"/>
      <c r="AB14" s="188"/>
      <c r="AC14" s="188"/>
      <c r="AD14" s="188"/>
      <c r="AE14" s="188"/>
      <c r="AF14" s="188"/>
    </row>
    <row r="15" spans="1:32" s="186" customFormat="1" ht="25.5">
      <c r="A15" s="482" t="s">
        <v>61</v>
      </c>
      <c r="B15" s="483" t="s">
        <v>302</v>
      </c>
      <c r="C15" s="484" t="s">
        <v>493</v>
      </c>
      <c r="D15" s="485" t="s">
        <v>62</v>
      </c>
      <c r="E15" s="549" t="s">
        <v>541</v>
      </c>
      <c r="F15" s="549" t="s">
        <v>532</v>
      </c>
      <c r="G15" s="480" t="s">
        <v>338</v>
      </c>
      <c r="H15" s="513">
        <v>94.12</v>
      </c>
      <c r="I15" s="481">
        <v>103.67</v>
      </c>
      <c r="J15" s="481">
        <v>206</v>
      </c>
      <c r="K15" s="481">
        <f t="shared" si="0"/>
        <v>103.67</v>
      </c>
      <c r="L15" s="486" t="s">
        <v>289</v>
      </c>
      <c r="N15" s="188"/>
      <c r="O15" s="188"/>
      <c r="P15" s="188"/>
      <c r="Q15" s="188"/>
      <c r="R15" s="188"/>
      <c r="S15" s="188"/>
      <c r="T15" s="188"/>
      <c r="U15" s="188"/>
      <c r="V15" s="188"/>
      <c r="W15" s="188"/>
      <c r="X15" s="188"/>
      <c r="Y15" s="188"/>
      <c r="Z15" s="188"/>
      <c r="AA15" s="188"/>
      <c r="AB15" s="188"/>
      <c r="AC15" s="188"/>
      <c r="AD15" s="188"/>
      <c r="AE15" s="188"/>
      <c r="AF15" s="188"/>
    </row>
    <row r="16" spans="1:32" s="186" customFormat="1" ht="26.25" customHeight="1">
      <c r="A16" s="482" t="s">
        <v>61</v>
      </c>
      <c r="B16" s="483" t="s">
        <v>304</v>
      </c>
      <c r="C16" s="484" t="s">
        <v>146</v>
      </c>
      <c r="D16" s="485" t="s">
        <v>62</v>
      </c>
      <c r="E16" s="546" t="s">
        <v>333</v>
      </c>
      <c r="F16" s="546" t="s">
        <v>334</v>
      </c>
      <c r="G16" s="480" t="s">
        <v>335</v>
      </c>
      <c r="H16" s="481">
        <v>92.44</v>
      </c>
      <c r="I16" s="481">
        <v>103.4</v>
      </c>
      <c r="J16" s="481">
        <v>103.71</v>
      </c>
      <c r="K16" s="481">
        <f t="shared" si="0"/>
        <v>103.4</v>
      </c>
      <c r="L16" s="486" t="s">
        <v>289</v>
      </c>
      <c r="N16" s="188"/>
      <c r="O16" s="188"/>
      <c r="P16" s="188"/>
      <c r="Q16" s="188"/>
      <c r="R16" s="188"/>
      <c r="S16" s="188"/>
      <c r="T16" s="188"/>
      <c r="U16" s="188"/>
      <c r="V16" s="188"/>
      <c r="W16" s="188"/>
      <c r="X16" s="188"/>
      <c r="Y16" s="188"/>
      <c r="Z16" s="188"/>
      <c r="AA16" s="188"/>
      <c r="AB16" s="188"/>
      <c r="AC16" s="188"/>
      <c r="AD16" s="188"/>
      <c r="AE16" s="188"/>
      <c r="AF16" s="188"/>
    </row>
    <row r="17" spans="1:1024" s="186" customFormat="1" ht="26.25" customHeight="1">
      <c r="A17" s="482" t="s">
        <v>61</v>
      </c>
      <c r="B17" s="483" t="s">
        <v>487</v>
      </c>
      <c r="C17" s="484" t="s">
        <v>489</v>
      </c>
      <c r="D17" s="485" t="s">
        <v>62</v>
      </c>
      <c r="E17" s="546" t="s">
        <v>533</v>
      </c>
      <c r="F17" s="480" t="s">
        <v>534</v>
      </c>
      <c r="G17" s="546" t="s">
        <v>538</v>
      </c>
      <c r="H17" s="481">
        <v>45.66</v>
      </c>
      <c r="I17" s="481">
        <v>45.76</v>
      </c>
      <c r="J17" s="481">
        <v>46.57</v>
      </c>
      <c r="K17" s="481">
        <f t="shared" si="0"/>
        <v>45.76</v>
      </c>
      <c r="L17" s="486" t="s">
        <v>289</v>
      </c>
      <c r="N17" s="187"/>
      <c r="O17" s="188"/>
      <c r="P17" s="188"/>
      <c r="Q17" s="188"/>
      <c r="R17" s="188"/>
      <c r="S17" s="188"/>
      <c r="T17" s="188"/>
    </row>
    <row r="18" spans="1:1024" s="186" customFormat="1" ht="34.5" customHeight="1">
      <c r="A18" s="482" t="s">
        <v>61</v>
      </c>
      <c r="B18" s="483" t="s">
        <v>488</v>
      </c>
      <c r="C18" s="484" t="s">
        <v>490</v>
      </c>
      <c r="D18" s="485" t="s">
        <v>102</v>
      </c>
      <c r="E18" s="546" t="s">
        <v>535</v>
      </c>
      <c r="F18" s="480" t="s">
        <v>536</v>
      </c>
      <c r="G18" s="480" t="s">
        <v>537</v>
      </c>
      <c r="H18" s="487">
        <v>12.58</v>
      </c>
      <c r="I18" s="481">
        <v>18.3</v>
      </c>
      <c r="J18" s="481">
        <v>15.16</v>
      </c>
      <c r="K18" s="481">
        <f t="shared" si="0"/>
        <v>15.16</v>
      </c>
      <c r="L18" s="486" t="s">
        <v>289</v>
      </c>
      <c r="N18" s="187"/>
      <c r="O18" s="188"/>
      <c r="P18" s="188"/>
      <c r="Q18" s="188"/>
      <c r="R18" s="188"/>
      <c r="S18" s="188"/>
      <c r="T18" s="188"/>
    </row>
    <row r="19" spans="1:1024" s="186" customFormat="1" ht="26.25" customHeight="1">
      <c r="A19" s="482" t="s">
        <v>61</v>
      </c>
      <c r="B19" s="483" t="s">
        <v>512</v>
      </c>
      <c r="C19" s="484" t="s">
        <v>509</v>
      </c>
      <c r="D19" s="485" t="s">
        <v>37</v>
      </c>
      <c r="E19" s="549" t="s">
        <v>541</v>
      </c>
      <c r="F19" s="512" t="s">
        <v>333</v>
      </c>
      <c r="G19" s="480" t="s">
        <v>534</v>
      </c>
      <c r="H19" s="513">
        <v>99.79</v>
      </c>
      <c r="I19" s="514">
        <f>ROUND(745.57/6,2)</f>
        <v>124.26</v>
      </c>
      <c r="J19" s="514">
        <v>147.21</v>
      </c>
      <c r="K19" s="481">
        <f>ROUND(MEDIAN(H19:J19),2)</f>
        <v>124.26</v>
      </c>
      <c r="L19" s="486" t="s">
        <v>289</v>
      </c>
      <c r="N19" s="187"/>
      <c r="O19" s="188"/>
      <c r="P19" s="188"/>
      <c r="Q19" s="188"/>
      <c r="R19" s="188"/>
      <c r="S19" s="188"/>
      <c r="T19" s="188"/>
    </row>
    <row r="20" spans="1:1024" s="186" customFormat="1" ht="26.25" customHeight="1">
      <c r="A20" s="482" t="s">
        <v>61</v>
      </c>
      <c r="B20" s="483" t="s">
        <v>513</v>
      </c>
      <c r="C20" s="484" t="s">
        <v>510</v>
      </c>
      <c r="D20" s="485" t="s">
        <v>62</v>
      </c>
      <c r="E20" s="549" t="s">
        <v>541</v>
      </c>
      <c r="F20" s="512" t="s">
        <v>333</v>
      </c>
      <c r="G20" s="512"/>
      <c r="H20" s="513">
        <v>49.19</v>
      </c>
      <c r="I20" s="514">
        <v>47.17</v>
      </c>
      <c r="J20" s="514"/>
      <c r="K20" s="481">
        <f>ROUND(MEDIAN(H20:J20),2)</f>
        <v>48.18</v>
      </c>
      <c r="L20" s="486" t="s">
        <v>289</v>
      </c>
      <c r="N20" s="187"/>
      <c r="O20" s="188"/>
      <c r="P20" s="188"/>
      <c r="Q20" s="188"/>
      <c r="R20" s="188"/>
      <c r="S20" s="188"/>
      <c r="T20" s="188"/>
    </row>
    <row r="21" spans="1:1024" s="186" customFormat="1" ht="26.25" customHeight="1">
      <c r="A21" s="482" t="s">
        <v>61</v>
      </c>
      <c r="B21" s="483" t="s">
        <v>514</v>
      </c>
      <c r="C21" s="484" t="s">
        <v>511</v>
      </c>
      <c r="D21" s="485" t="s">
        <v>47</v>
      </c>
      <c r="E21" s="549" t="s">
        <v>541</v>
      </c>
      <c r="F21" s="512" t="s">
        <v>333</v>
      </c>
      <c r="G21" s="512"/>
      <c r="H21" s="513">
        <v>70.95</v>
      </c>
      <c r="I21" s="514">
        <v>58.32</v>
      </c>
      <c r="J21" s="514"/>
      <c r="K21" s="481">
        <f>ROUND(MEDIAN(H21:J21),2)</f>
        <v>64.64</v>
      </c>
      <c r="L21" s="486" t="s">
        <v>289</v>
      </c>
      <c r="N21" s="187"/>
      <c r="O21" s="188"/>
      <c r="P21" s="188"/>
      <c r="Q21" s="188"/>
      <c r="R21" s="188"/>
      <c r="S21" s="188"/>
      <c r="T21" s="188"/>
    </row>
    <row r="22" spans="1:1024" s="186" customFormat="1" ht="25.5">
      <c r="A22" s="482" t="s">
        <v>61</v>
      </c>
      <c r="B22" s="483" t="s">
        <v>119</v>
      </c>
      <c r="C22" s="519" t="s">
        <v>520</v>
      </c>
      <c r="D22" s="520" t="s">
        <v>21</v>
      </c>
      <c r="E22" s="512" t="s">
        <v>516</v>
      </c>
      <c r="F22" s="512" t="s">
        <v>517</v>
      </c>
      <c r="G22" s="512" t="s">
        <v>518</v>
      </c>
      <c r="H22" s="513">
        <v>41.31</v>
      </c>
      <c r="I22" s="513">
        <v>57.01</v>
      </c>
      <c r="J22" s="514">
        <v>52.26</v>
      </c>
      <c r="K22" s="481">
        <f t="shared" ref="K22:K25" si="1">ROUND(MEDIAN(H22:J22),2)</f>
        <v>52.26</v>
      </c>
      <c r="L22" s="486" t="s">
        <v>289</v>
      </c>
      <c r="O22" s="188"/>
      <c r="P22" s="188"/>
      <c r="Q22" s="188"/>
      <c r="R22" s="188"/>
      <c r="S22" s="188"/>
      <c r="T22" s="188"/>
    </row>
    <row r="23" spans="1:1024" s="186" customFormat="1" ht="25.5">
      <c r="A23" s="482" t="s">
        <v>61</v>
      </c>
      <c r="B23" s="483" t="s">
        <v>308</v>
      </c>
      <c r="C23" s="519" t="s">
        <v>519</v>
      </c>
      <c r="D23" s="520" t="s">
        <v>21</v>
      </c>
      <c r="E23" s="512" t="s">
        <v>516</v>
      </c>
      <c r="F23" s="512" t="s">
        <v>517</v>
      </c>
      <c r="G23" s="512" t="s">
        <v>518</v>
      </c>
      <c r="H23" s="513">
        <v>143.84</v>
      </c>
      <c r="I23" s="513">
        <v>202.81</v>
      </c>
      <c r="J23" s="514">
        <v>288.39999999999998</v>
      </c>
      <c r="K23" s="481">
        <f t="shared" si="1"/>
        <v>202.81</v>
      </c>
      <c r="L23" s="486" t="s">
        <v>289</v>
      </c>
      <c r="O23" s="188"/>
      <c r="P23" s="188"/>
      <c r="Q23" s="188"/>
      <c r="R23" s="188"/>
      <c r="S23" s="188"/>
      <c r="T23" s="188"/>
    </row>
    <row r="24" spans="1:1024" s="186" customFormat="1" ht="25.5">
      <c r="A24" s="482" t="s">
        <v>61</v>
      </c>
      <c r="B24" s="483" t="s">
        <v>524</v>
      </c>
      <c r="C24" s="519" t="s">
        <v>525</v>
      </c>
      <c r="D24" s="520" t="s">
        <v>21</v>
      </c>
      <c r="E24" s="512" t="s">
        <v>526</v>
      </c>
      <c r="F24" s="512" t="s">
        <v>527</v>
      </c>
      <c r="G24" s="512" t="s">
        <v>528</v>
      </c>
      <c r="H24" s="513">
        <v>83.8</v>
      </c>
      <c r="I24" s="513">
        <v>122.22</v>
      </c>
      <c r="J24" s="514">
        <v>79.45</v>
      </c>
      <c r="K24" s="481">
        <f t="shared" si="1"/>
        <v>83.8</v>
      </c>
      <c r="L24" s="486" t="s">
        <v>289</v>
      </c>
      <c r="O24" s="188"/>
      <c r="P24" s="188"/>
      <c r="Q24" s="188"/>
      <c r="R24" s="188"/>
      <c r="S24" s="188"/>
      <c r="T24" s="188"/>
    </row>
    <row r="25" spans="1:1024" s="186" customFormat="1" ht="26.25" customHeight="1">
      <c r="A25" s="482" t="s">
        <v>61</v>
      </c>
      <c r="B25" s="483" t="s">
        <v>329</v>
      </c>
      <c r="C25" s="484" t="s">
        <v>243</v>
      </c>
      <c r="D25" s="485" t="s">
        <v>62</v>
      </c>
      <c r="E25" s="480" t="s">
        <v>339</v>
      </c>
      <c r="F25" s="480"/>
      <c r="G25" s="480"/>
      <c r="H25" s="481">
        <f>ROUND(((51.2/5)+(34.67/10)),2)</f>
        <v>13.71</v>
      </c>
      <c r="I25" s="481"/>
      <c r="J25" s="481"/>
      <c r="K25" s="481">
        <f t="shared" si="1"/>
        <v>13.71</v>
      </c>
      <c r="L25" s="486" t="s">
        <v>289</v>
      </c>
      <c r="O25" s="188"/>
      <c r="P25" s="188"/>
      <c r="Q25" s="188"/>
      <c r="R25" s="188"/>
      <c r="S25" s="188"/>
      <c r="T25" s="188"/>
    </row>
    <row r="26" spans="1:1024" s="148" customFormat="1" ht="12.75">
      <c r="A26" s="143"/>
      <c r="B26" s="144"/>
      <c r="C26" s="145"/>
      <c r="D26" s="146"/>
      <c r="E26" s="151"/>
      <c r="F26" s="151"/>
      <c r="G26" s="151"/>
      <c r="H26" s="146"/>
      <c r="I26" s="146"/>
      <c r="J26" s="146"/>
      <c r="L26" s="144"/>
      <c r="M26" s="149"/>
      <c r="N26" s="149"/>
      <c r="O26" s="144"/>
      <c r="P26" s="144"/>
      <c r="Q26" s="144"/>
      <c r="R26" s="144"/>
      <c r="S26" s="144"/>
      <c r="T26" s="144"/>
      <c r="U26" s="144"/>
      <c r="V26" s="144"/>
      <c r="W26" s="144"/>
      <c r="X26" s="144"/>
      <c r="Y26" s="144"/>
      <c r="Z26" s="144"/>
      <c r="AA26" s="144"/>
      <c r="AB26" s="144"/>
      <c r="AC26" s="144"/>
      <c r="AD26" s="144"/>
      <c r="AE26" s="144"/>
      <c r="AF26" s="144"/>
      <c r="AG26" s="144"/>
      <c r="AH26" s="144"/>
      <c r="AI26" s="144"/>
      <c r="AJ26" s="144"/>
      <c r="AK26" s="144"/>
      <c r="AL26" s="144"/>
      <c r="AM26" s="144"/>
      <c r="AN26" s="144"/>
      <c r="AO26" s="144"/>
      <c r="AP26" s="144"/>
      <c r="AQ26" s="144"/>
      <c r="AR26" s="144"/>
      <c r="AS26" s="144"/>
      <c r="AT26" s="144"/>
      <c r="AU26" s="144"/>
      <c r="AV26" s="144"/>
      <c r="AW26" s="144"/>
      <c r="AX26" s="144"/>
      <c r="AY26" s="144"/>
      <c r="AZ26" s="144"/>
      <c r="BA26" s="144"/>
      <c r="BB26" s="144"/>
      <c r="BC26" s="144"/>
      <c r="BD26" s="144"/>
      <c r="BE26" s="144"/>
      <c r="BF26" s="144"/>
      <c r="BG26" s="144"/>
      <c r="BH26" s="144"/>
      <c r="BI26" s="144"/>
      <c r="BJ26" s="144"/>
      <c r="BK26" s="144"/>
      <c r="BL26" s="144"/>
      <c r="BM26" s="144"/>
      <c r="BN26" s="144"/>
      <c r="BO26" s="144"/>
      <c r="BP26" s="144"/>
      <c r="BQ26" s="144"/>
      <c r="BR26" s="144"/>
      <c r="BS26" s="144"/>
      <c r="BT26" s="144"/>
      <c r="BU26" s="144"/>
      <c r="BV26" s="144"/>
      <c r="BW26" s="144"/>
      <c r="BX26" s="144"/>
      <c r="BY26" s="144"/>
      <c r="BZ26" s="144"/>
      <c r="CA26" s="144"/>
      <c r="CB26" s="144"/>
      <c r="CC26" s="144"/>
      <c r="CD26" s="144"/>
      <c r="CE26" s="144"/>
      <c r="CF26" s="144"/>
      <c r="CG26" s="144"/>
      <c r="CH26" s="144"/>
      <c r="CI26" s="144"/>
      <c r="CJ26" s="144"/>
      <c r="CK26" s="144"/>
      <c r="CL26" s="144"/>
      <c r="CM26" s="144"/>
      <c r="CN26" s="144"/>
      <c r="CO26" s="144"/>
      <c r="CP26" s="144"/>
      <c r="CQ26" s="144"/>
      <c r="CR26" s="144"/>
      <c r="CS26" s="144"/>
      <c r="CT26" s="144"/>
      <c r="CU26" s="144"/>
      <c r="CV26" s="144"/>
      <c r="CW26" s="144"/>
      <c r="CX26" s="144"/>
      <c r="CY26" s="144"/>
      <c r="CZ26" s="144"/>
      <c r="DA26" s="144"/>
      <c r="DB26" s="144"/>
      <c r="DC26" s="144"/>
      <c r="DD26" s="144"/>
      <c r="DE26" s="144"/>
      <c r="DF26" s="144"/>
      <c r="DG26" s="144"/>
      <c r="DH26" s="144"/>
      <c r="DI26" s="144"/>
      <c r="DJ26" s="144"/>
      <c r="DK26" s="144"/>
      <c r="DL26" s="144"/>
      <c r="DM26" s="144"/>
      <c r="DN26" s="144"/>
      <c r="DO26" s="144"/>
      <c r="DP26" s="144"/>
      <c r="DQ26" s="144"/>
      <c r="DR26" s="144"/>
      <c r="DS26" s="144"/>
      <c r="DT26" s="144"/>
      <c r="DU26" s="144"/>
      <c r="DV26" s="144"/>
      <c r="DW26" s="144"/>
      <c r="DX26" s="144"/>
      <c r="DY26" s="144"/>
      <c r="DZ26" s="144"/>
      <c r="EA26" s="144"/>
      <c r="EB26" s="144"/>
      <c r="EC26" s="144"/>
      <c r="ED26" s="144"/>
      <c r="EE26" s="144"/>
      <c r="EF26" s="144"/>
      <c r="EG26" s="144"/>
      <c r="EH26" s="144"/>
      <c r="EI26" s="144"/>
      <c r="EJ26" s="144"/>
      <c r="EK26" s="144"/>
      <c r="EL26" s="144"/>
      <c r="EM26" s="144"/>
      <c r="EN26" s="144"/>
      <c r="EO26" s="144"/>
      <c r="EP26" s="144"/>
      <c r="EQ26" s="144"/>
      <c r="ER26" s="144"/>
      <c r="ES26" s="144"/>
      <c r="ET26" s="144"/>
      <c r="EU26" s="144"/>
      <c r="EV26" s="144"/>
      <c r="EW26" s="144"/>
      <c r="EX26" s="144"/>
      <c r="EY26" s="144"/>
      <c r="EZ26" s="144"/>
      <c r="FA26" s="144"/>
      <c r="FB26" s="144"/>
      <c r="FC26" s="144"/>
      <c r="FD26" s="144"/>
      <c r="FE26" s="144"/>
      <c r="FF26" s="144"/>
      <c r="FG26" s="144"/>
      <c r="FH26" s="144"/>
      <c r="FI26" s="144"/>
      <c r="FJ26" s="144"/>
      <c r="FK26" s="144"/>
      <c r="FL26" s="144"/>
      <c r="FM26" s="144"/>
      <c r="FN26" s="144"/>
      <c r="FO26" s="144"/>
      <c r="FP26" s="144"/>
      <c r="FQ26" s="144"/>
      <c r="FR26" s="144"/>
      <c r="FS26" s="144"/>
      <c r="FT26" s="144"/>
      <c r="FU26" s="144"/>
      <c r="FV26" s="144"/>
      <c r="FW26" s="144"/>
      <c r="FX26" s="144"/>
      <c r="FY26" s="144"/>
      <c r="FZ26" s="144"/>
      <c r="GA26" s="144"/>
      <c r="GB26" s="144"/>
      <c r="GC26" s="144"/>
      <c r="GD26" s="144"/>
      <c r="GE26" s="144"/>
      <c r="GF26" s="144"/>
      <c r="GG26" s="144"/>
      <c r="GH26" s="144"/>
      <c r="GI26" s="144"/>
      <c r="GJ26" s="144"/>
      <c r="GK26" s="144"/>
      <c r="GL26" s="144"/>
      <c r="GM26" s="144"/>
      <c r="GN26" s="144"/>
      <c r="GO26" s="144"/>
      <c r="GP26" s="144"/>
      <c r="GQ26" s="144"/>
      <c r="GR26" s="144"/>
      <c r="GS26" s="144"/>
      <c r="GT26" s="144"/>
      <c r="GU26" s="144"/>
      <c r="GV26" s="144"/>
      <c r="GW26" s="144"/>
      <c r="GX26" s="144"/>
      <c r="GY26" s="144"/>
      <c r="GZ26" s="144"/>
      <c r="HA26" s="144"/>
      <c r="HB26" s="144"/>
      <c r="HC26" s="144"/>
      <c r="HD26" s="144"/>
      <c r="HE26" s="144"/>
      <c r="HF26" s="144"/>
      <c r="HG26" s="144"/>
      <c r="HH26" s="144"/>
      <c r="HI26" s="144"/>
      <c r="HJ26" s="144"/>
      <c r="HK26" s="144"/>
      <c r="HL26" s="144"/>
      <c r="HM26" s="144"/>
      <c r="HN26" s="144"/>
      <c r="HO26" s="144"/>
      <c r="HP26" s="144"/>
      <c r="HQ26" s="144"/>
      <c r="HR26" s="144"/>
      <c r="HS26" s="144"/>
      <c r="HT26" s="144"/>
      <c r="HU26" s="144"/>
      <c r="HV26" s="144"/>
      <c r="HW26" s="144"/>
      <c r="HX26" s="144"/>
      <c r="HY26" s="144"/>
      <c r="HZ26" s="144"/>
      <c r="IA26" s="144"/>
      <c r="IB26" s="144"/>
      <c r="IC26" s="144"/>
      <c r="ID26" s="144"/>
      <c r="IE26" s="144"/>
      <c r="IF26" s="144"/>
      <c r="IG26" s="144"/>
      <c r="IH26" s="144"/>
      <c r="II26" s="144"/>
      <c r="IJ26" s="144"/>
      <c r="IK26" s="144"/>
      <c r="IL26" s="144"/>
      <c r="IM26" s="144"/>
      <c r="IN26" s="144"/>
      <c r="IO26" s="144"/>
      <c r="IP26" s="144"/>
      <c r="IQ26" s="144"/>
      <c r="IR26" s="144"/>
      <c r="IS26" s="144"/>
      <c r="IT26" s="144"/>
      <c r="IU26" s="144"/>
      <c r="IV26" s="144"/>
      <c r="IW26" s="144"/>
      <c r="IX26" s="144"/>
      <c r="IY26" s="144"/>
      <c r="IZ26" s="144"/>
      <c r="JA26" s="144"/>
      <c r="JB26" s="144"/>
      <c r="JC26" s="144"/>
      <c r="JD26" s="144"/>
      <c r="JE26" s="144"/>
      <c r="JF26" s="144"/>
      <c r="JG26" s="144"/>
      <c r="JH26" s="144"/>
      <c r="JI26" s="144"/>
      <c r="JJ26" s="144"/>
      <c r="JK26" s="144"/>
      <c r="JL26" s="144"/>
      <c r="JM26" s="144"/>
      <c r="JN26" s="144"/>
      <c r="JO26" s="144"/>
      <c r="JP26" s="144"/>
      <c r="JQ26" s="144"/>
      <c r="JR26" s="144"/>
      <c r="JS26" s="144"/>
      <c r="JT26" s="144"/>
      <c r="JU26" s="144"/>
      <c r="JV26" s="144"/>
      <c r="JW26" s="144"/>
      <c r="JX26" s="144"/>
      <c r="JY26" s="144"/>
      <c r="JZ26" s="144"/>
      <c r="KA26" s="144"/>
      <c r="KB26" s="144"/>
      <c r="KC26" s="144"/>
      <c r="KD26" s="144"/>
      <c r="KE26" s="144"/>
      <c r="KF26" s="144"/>
      <c r="KG26" s="144"/>
      <c r="KH26" s="144"/>
      <c r="KI26" s="144"/>
      <c r="KJ26" s="144"/>
      <c r="KK26" s="144"/>
      <c r="KL26" s="144"/>
      <c r="KM26" s="144"/>
      <c r="KN26" s="144"/>
      <c r="KO26" s="144"/>
      <c r="KP26" s="144"/>
      <c r="KQ26" s="144"/>
      <c r="KR26" s="144"/>
      <c r="KS26" s="144"/>
      <c r="KT26" s="144"/>
      <c r="KU26" s="144"/>
      <c r="KV26" s="144"/>
      <c r="KW26" s="144"/>
      <c r="KX26" s="144"/>
      <c r="KY26" s="144"/>
      <c r="KZ26" s="144"/>
      <c r="LA26" s="144"/>
      <c r="LB26" s="144"/>
      <c r="LC26" s="144"/>
      <c r="LD26" s="144"/>
      <c r="LE26" s="144"/>
      <c r="LF26" s="144"/>
      <c r="LG26" s="144"/>
      <c r="LH26" s="144"/>
      <c r="LI26" s="144"/>
      <c r="LJ26" s="144"/>
      <c r="LK26" s="144"/>
      <c r="LL26" s="144"/>
      <c r="LM26" s="144"/>
      <c r="LN26" s="144"/>
      <c r="LO26" s="144"/>
      <c r="LP26" s="144"/>
      <c r="LQ26" s="144"/>
      <c r="LR26" s="144"/>
      <c r="LS26" s="144"/>
      <c r="LT26" s="144"/>
      <c r="LU26" s="144"/>
      <c r="LV26" s="144"/>
      <c r="LW26" s="144"/>
      <c r="LX26" s="144"/>
      <c r="LY26" s="144"/>
      <c r="LZ26" s="144"/>
      <c r="MA26" s="144"/>
      <c r="MB26" s="144"/>
      <c r="MC26" s="144"/>
      <c r="MD26" s="144"/>
      <c r="ME26" s="144"/>
      <c r="MF26" s="144"/>
      <c r="MG26" s="144"/>
      <c r="MH26" s="144"/>
      <c r="MI26" s="144"/>
      <c r="MJ26" s="144"/>
      <c r="MK26" s="144"/>
      <c r="ML26" s="144"/>
      <c r="MM26" s="144"/>
      <c r="MN26" s="144"/>
      <c r="MO26" s="144"/>
      <c r="MP26" s="144"/>
      <c r="MQ26" s="144"/>
      <c r="MR26" s="144"/>
      <c r="MS26" s="144"/>
      <c r="MT26" s="144"/>
      <c r="MU26" s="144"/>
      <c r="MV26" s="144"/>
      <c r="MW26" s="144"/>
      <c r="MX26" s="144"/>
      <c r="MY26" s="144"/>
      <c r="MZ26" s="144"/>
      <c r="NA26" s="144"/>
      <c r="NB26" s="144"/>
      <c r="NC26" s="144"/>
      <c r="ND26" s="144"/>
      <c r="NE26" s="144"/>
      <c r="NF26" s="144"/>
      <c r="NG26" s="144"/>
      <c r="NH26" s="144"/>
      <c r="NI26" s="144"/>
      <c r="NJ26" s="144"/>
      <c r="NK26" s="144"/>
      <c r="NL26" s="144"/>
      <c r="NM26" s="144"/>
      <c r="NN26" s="144"/>
      <c r="NO26" s="144"/>
      <c r="NP26" s="144"/>
      <c r="NQ26" s="144"/>
      <c r="NR26" s="144"/>
      <c r="NS26" s="144"/>
      <c r="NT26" s="144"/>
      <c r="NU26" s="144"/>
      <c r="NV26" s="144"/>
      <c r="NW26" s="144"/>
      <c r="NX26" s="144"/>
      <c r="NY26" s="144"/>
      <c r="NZ26" s="144"/>
      <c r="OA26" s="144"/>
      <c r="OB26" s="144"/>
      <c r="OC26" s="144"/>
      <c r="OD26" s="144"/>
      <c r="OE26" s="144"/>
      <c r="OF26" s="144"/>
      <c r="OG26" s="144"/>
      <c r="OH26" s="144"/>
      <c r="OI26" s="144"/>
      <c r="OJ26" s="144"/>
      <c r="OK26" s="144"/>
      <c r="OL26" s="144"/>
      <c r="OM26" s="144"/>
      <c r="ON26" s="144"/>
      <c r="OO26" s="144"/>
      <c r="OP26" s="144"/>
      <c r="OQ26" s="144"/>
      <c r="OR26" s="144"/>
      <c r="OS26" s="144"/>
      <c r="OT26" s="144"/>
      <c r="OU26" s="144"/>
      <c r="OV26" s="144"/>
      <c r="OW26" s="144"/>
      <c r="OX26" s="144"/>
      <c r="OY26" s="144"/>
      <c r="OZ26" s="144"/>
      <c r="PA26" s="144"/>
      <c r="PB26" s="144"/>
      <c r="PC26" s="144"/>
      <c r="PD26" s="144"/>
      <c r="PE26" s="144"/>
      <c r="PF26" s="144"/>
      <c r="PG26" s="144"/>
      <c r="PH26" s="144"/>
      <c r="PI26" s="144"/>
      <c r="PJ26" s="144"/>
      <c r="PK26" s="144"/>
      <c r="PL26" s="144"/>
      <c r="PM26" s="144"/>
      <c r="PN26" s="144"/>
      <c r="PO26" s="144"/>
      <c r="PP26" s="144"/>
      <c r="PQ26" s="144"/>
      <c r="PR26" s="144"/>
      <c r="PS26" s="144"/>
      <c r="PT26" s="144"/>
      <c r="PU26" s="144"/>
      <c r="PV26" s="144"/>
      <c r="PW26" s="144"/>
      <c r="PX26" s="144"/>
      <c r="PY26" s="144"/>
      <c r="PZ26" s="144"/>
      <c r="QA26" s="144"/>
      <c r="QB26" s="144"/>
      <c r="QC26" s="144"/>
      <c r="QD26" s="144"/>
      <c r="QE26" s="144"/>
      <c r="QF26" s="144"/>
      <c r="QG26" s="144"/>
      <c r="QH26" s="144"/>
      <c r="QI26" s="144"/>
      <c r="QJ26" s="144"/>
      <c r="QK26" s="144"/>
      <c r="QL26" s="144"/>
      <c r="QM26" s="144"/>
      <c r="QN26" s="144"/>
      <c r="QO26" s="144"/>
      <c r="QP26" s="144"/>
      <c r="QQ26" s="144"/>
      <c r="QR26" s="144"/>
      <c r="QS26" s="144"/>
      <c r="QT26" s="144"/>
      <c r="QU26" s="144"/>
      <c r="QV26" s="144"/>
      <c r="QW26" s="144"/>
      <c r="QX26" s="144"/>
      <c r="QY26" s="144"/>
      <c r="QZ26" s="144"/>
      <c r="RA26" s="144"/>
      <c r="RB26" s="144"/>
      <c r="RC26" s="144"/>
      <c r="RD26" s="144"/>
      <c r="RE26" s="144"/>
      <c r="RF26" s="144"/>
      <c r="RG26" s="144"/>
      <c r="RH26" s="144"/>
      <c r="RI26" s="144"/>
      <c r="RJ26" s="144"/>
      <c r="RK26" s="144"/>
      <c r="RL26" s="144"/>
      <c r="RM26" s="144"/>
      <c r="RN26" s="144"/>
      <c r="RO26" s="144"/>
      <c r="RP26" s="144"/>
      <c r="RQ26" s="144"/>
      <c r="RR26" s="144"/>
      <c r="RS26" s="144"/>
      <c r="RT26" s="144"/>
      <c r="RU26" s="144"/>
      <c r="RV26" s="144"/>
      <c r="RW26" s="144"/>
      <c r="RX26" s="144"/>
      <c r="RY26" s="144"/>
      <c r="RZ26" s="144"/>
      <c r="SA26" s="144"/>
      <c r="SB26" s="144"/>
      <c r="SC26" s="144"/>
      <c r="SD26" s="144"/>
      <c r="SE26" s="144"/>
      <c r="SF26" s="144"/>
      <c r="SG26" s="144"/>
      <c r="SH26" s="144"/>
      <c r="SI26" s="144"/>
      <c r="SJ26" s="144"/>
      <c r="SK26" s="144"/>
      <c r="SL26" s="144"/>
      <c r="SM26" s="144"/>
      <c r="SN26" s="144"/>
      <c r="SO26" s="144"/>
      <c r="SP26" s="144"/>
      <c r="SQ26" s="144"/>
      <c r="SR26" s="144"/>
      <c r="SS26" s="144"/>
      <c r="ST26" s="144"/>
      <c r="SU26" s="144"/>
      <c r="SV26" s="144"/>
      <c r="SW26" s="144"/>
      <c r="SX26" s="144"/>
      <c r="SY26" s="144"/>
      <c r="SZ26" s="144"/>
      <c r="TA26" s="144"/>
      <c r="TB26" s="144"/>
      <c r="TC26" s="144"/>
      <c r="TD26" s="144"/>
      <c r="TE26" s="144"/>
      <c r="TF26" s="144"/>
      <c r="TG26" s="144"/>
      <c r="TH26" s="144"/>
      <c r="TI26" s="144"/>
      <c r="TJ26" s="144"/>
      <c r="TK26" s="144"/>
      <c r="TL26" s="144"/>
      <c r="TM26" s="144"/>
      <c r="TN26" s="144"/>
      <c r="TO26" s="144"/>
      <c r="TP26" s="144"/>
      <c r="TQ26" s="144"/>
      <c r="TR26" s="144"/>
      <c r="TS26" s="144"/>
      <c r="TT26" s="144"/>
      <c r="TU26" s="144"/>
      <c r="TV26" s="144"/>
      <c r="TW26" s="144"/>
      <c r="TX26" s="144"/>
      <c r="TY26" s="144"/>
      <c r="TZ26" s="144"/>
      <c r="UA26" s="144"/>
      <c r="UB26" s="144"/>
      <c r="UC26" s="144"/>
      <c r="UD26" s="144"/>
      <c r="UE26" s="144"/>
      <c r="UF26" s="144"/>
      <c r="UG26" s="144"/>
      <c r="UH26" s="144"/>
      <c r="UI26" s="144"/>
      <c r="UJ26" s="144"/>
      <c r="UK26" s="144"/>
      <c r="UL26" s="144"/>
      <c r="UM26" s="144"/>
      <c r="UN26" s="144"/>
      <c r="UO26" s="144"/>
      <c r="UP26" s="144"/>
      <c r="UQ26" s="144"/>
      <c r="UR26" s="144"/>
      <c r="US26" s="144"/>
      <c r="UT26" s="144"/>
      <c r="UU26" s="144"/>
      <c r="UV26" s="144"/>
      <c r="UW26" s="144"/>
      <c r="UX26" s="144"/>
      <c r="UY26" s="144"/>
      <c r="UZ26" s="144"/>
      <c r="VA26" s="144"/>
      <c r="VB26" s="144"/>
      <c r="VC26" s="144"/>
      <c r="VD26" s="144"/>
      <c r="VE26" s="144"/>
      <c r="VF26" s="144"/>
      <c r="VG26" s="144"/>
      <c r="VH26" s="144"/>
      <c r="VI26" s="144"/>
      <c r="VJ26" s="144"/>
      <c r="VK26" s="144"/>
      <c r="VL26" s="144"/>
      <c r="VM26" s="144"/>
      <c r="VN26" s="144"/>
      <c r="VO26" s="144"/>
      <c r="VP26" s="144"/>
      <c r="VQ26" s="144"/>
      <c r="VR26" s="144"/>
      <c r="VS26" s="144"/>
      <c r="VT26" s="144"/>
      <c r="VU26" s="144"/>
      <c r="VV26" s="144"/>
      <c r="VW26" s="144"/>
      <c r="VX26" s="144"/>
      <c r="VY26" s="144"/>
      <c r="VZ26" s="144"/>
      <c r="WA26" s="144"/>
      <c r="WB26" s="144"/>
      <c r="WC26" s="144"/>
      <c r="WD26" s="144"/>
      <c r="WE26" s="144"/>
      <c r="WF26" s="144"/>
      <c r="WG26" s="144"/>
      <c r="WH26" s="144"/>
      <c r="WI26" s="144"/>
      <c r="WJ26" s="144"/>
      <c r="WK26" s="144"/>
      <c r="WL26" s="144"/>
      <c r="WM26" s="144"/>
      <c r="WN26" s="144"/>
      <c r="WO26" s="144"/>
      <c r="WP26" s="144"/>
      <c r="WQ26" s="144"/>
      <c r="WR26" s="144"/>
      <c r="WS26" s="144"/>
      <c r="WT26" s="144"/>
      <c r="WU26" s="144"/>
      <c r="WV26" s="144"/>
      <c r="WW26" s="144"/>
      <c r="WX26" s="144"/>
      <c r="WY26" s="144"/>
      <c r="WZ26" s="144"/>
      <c r="XA26" s="144"/>
      <c r="XB26" s="144"/>
      <c r="XC26" s="144"/>
      <c r="XD26" s="144"/>
      <c r="XE26" s="144"/>
      <c r="XF26" s="144"/>
      <c r="XG26" s="144"/>
      <c r="XH26" s="144"/>
      <c r="XI26" s="144"/>
      <c r="XJ26" s="144"/>
      <c r="XK26" s="144"/>
      <c r="XL26" s="144"/>
      <c r="XM26" s="144"/>
      <c r="XN26" s="144"/>
      <c r="XO26" s="144"/>
      <c r="XP26" s="144"/>
      <c r="XQ26" s="144"/>
      <c r="XR26" s="144"/>
      <c r="XS26" s="144"/>
      <c r="XT26" s="144"/>
      <c r="XU26" s="144"/>
      <c r="XV26" s="144"/>
      <c r="XW26" s="144"/>
      <c r="XX26" s="144"/>
      <c r="XY26" s="144"/>
      <c r="XZ26" s="144"/>
      <c r="YA26" s="144"/>
      <c r="YB26" s="144"/>
      <c r="YC26" s="144"/>
      <c r="YD26" s="144"/>
      <c r="YE26" s="144"/>
      <c r="YF26" s="144"/>
      <c r="YG26" s="144"/>
      <c r="YH26" s="144"/>
      <c r="YI26" s="144"/>
      <c r="YJ26" s="144"/>
      <c r="YK26" s="144"/>
      <c r="YL26" s="144"/>
      <c r="YM26" s="144"/>
      <c r="YN26" s="144"/>
      <c r="YO26" s="144"/>
      <c r="YP26" s="144"/>
      <c r="YQ26" s="144"/>
      <c r="YR26" s="144"/>
      <c r="YS26" s="144"/>
      <c r="YT26" s="144"/>
      <c r="YU26" s="144"/>
      <c r="YV26" s="144"/>
      <c r="YW26" s="144"/>
      <c r="YX26" s="144"/>
      <c r="YY26" s="144"/>
      <c r="YZ26" s="144"/>
      <c r="ZA26" s="144"/>
      <c r="ZB26" s="144"/>
      <c r="ZC26" s="144"/>
      <c r="ZD26" s="144"/>
      <c r="ZE26" s="144"/>
      <c r="ZF26" s="144"/>
      <c r="ZG26" s="144"/>
      <c r="ZH26" s="144"/>
      <c r="ZI26" s="144"/>
      <c r="ZJ26" s="144"/>
      <c r="ZK26" s="144"/>
      <c r="ZL26" s="144"/>
      <c r="ZM26" s="144"/>
      <c r="ZN26" s="144"/>
      <c r="ZO26" s="144"/>
      <c r="ZP26" s="144"/>
      <c r="ZQ26" s="144"/>
      <c r="ZR26" s="144"/>
      <c r="ZS26" s="144"/>
      <c r="ZT26" s="144"/>
      <c r="ZU26" s="144"/>
      <c r="ZV26" s="144"/>
      <c r="ZW26" s="144"/>
      <c r="ZX26" s="144"/>
      <c r="ZY26" s="144"/>
      <c r="ZZ26" s="144"/>
      <c r="AAA26" s="144"/>
      <c r="AAB26" s="144"/>
      <c r="AAC26" s="144"/>
      <c r="AAD26" s="144"/>
      <c r="AAE26" s="144"/>
      <c r="AAF26" s="144"/>
      <c r="AAG26" s="144"/>
      <c r="AAH26" s="144"/>
      <c r="AAI26" s="144"/>
      <c r="AAJ26" s="144"/>
      <c r="AAK26" s="144"/>
      <c r="AAL26" s="144"/>
      <c r="AAM26" s="144"/>
      <c r="AAN26" s="144"/>
      <c r="AAO26" s="144"/>
      <c r="AAP26" s="144"/>
      <c r="AAQ26" s="144"/>
      <c r="AAR26" s="144"/>
      <c r="AAS26" s="144"/>
      <c r="AAT26" s="144"/>
      <c r="AAU26" s="144"/>
      <c r="AAV26" s="144"/>
      <c r="AAW26" s="144"/>
      <c r="AAX26" s="144"/>
      <c r="AAY26" s="144"/>
      <c r="AAZ26" s="144"/>
      <c r="ABA26" s="144"/>
      <c r="ABB26" s="144"/>
      <c r="ABC26" s="144"/>
      <c r="ABD26" s="144"/>
      <c r="ABE26" s="144"/>
      <c r="ABF26" s="144"/>
      <c r="ABG26" s="144"/>
      <c r="ABH26" s="144"/>
      <c r="ABI26" s="144"/>
      <c r="ABJ26" s="144"/>
      <c r="ABK26" s="144"/>
      <c r="ABL26" s="144"/>
      <c r="ABM26" s="144"/>
      <c r="ABN26" s="144"/>
      <c r="ABO26" s="144"/>
      <c r="ABP26" s="144"/>
      <c r="ABQ26" s="144"/>
      <c r="ABR26" s="144"/>
      <c r="ABS26" s="144"/>
      <c r="ABT26" s="144"/>
      <c r="ABU26" s="144"/>
      <c r="ABV26" s="144"/>
      <c r="ABW26" s="144"/>
      <c r="ABX26" s="144"/>
      <c r="ABY26" s="144"/>
      <c r="ABZ26" s="144"/>
      <c r="ACA26" s="144"/>
      <c r="ACB26" s="144"/>
      <c r="ACC26" s="144"/>
      <c r="ACD26" s="144"/>
      <c r="ACE26" s="144"/>
      <c r="ACF26" s="144"/>
      <c r="ACG26" s="144"/>
      <c r="ACH26" s="144"/>
      <c r="ACI26" s="144"/>
      <c r="ACJ26" s="144"/>
      <c r="ACK26" s="144"/>
      <c r="ACL26" s="144"/>
      <c r="ACM26" s="144"/>
      <c r="ACN26" s="144"/>
      <c r="ACO26" s="144"/>
      <c r="ACP26" s="144"/>
      <c r="ACQ26" s="144"/>
      <c r="ACR26" s="144"/>
      <c r="ACS26" s="144"/>
      <c r="ACT26" s="144"/>
      <c r="ACU26" s="144"/>
      <c r="ACV26" s="144"/>
      <c r="ACW26" s="144"/>
      <c r="ACX26" s="144"/>
      <c r="ACY26" s="144"/>
      <c r="ACZ26" s="144"/>
      <c r="ADA26" s="144"/>
      <c r="ADB26" s="144"/>
      <c r="ADC26" s="144"/>
      <c r="ADD26" s="144"/>
      <c r="ADE26" s="144"/>
      <c r="ADF26" s="144"/>
      <c r="ADG26" s="144"/>
      <c r="ADH26" s="144"/>
      <c r="ADI26" s="144"/>
      <c r="ADJ26" s="144"/>
      <c r="ADK26" s="144"/>
      <c r="ADL26" s="144"/>
      <c r="ADM26" s="144"/>
      <c r="ADN26" s="144"/>
      <c r="ADO26" s="144"/>
      <c r="ADP26" s="144"/>
      <c r="ADQ26" s="144"/>
      <c r="ADR26" s="144"/>
      <c r="ADS26" s="144"/>
      <c r="ADT26" s="144"/>
      <c r="ADU26" s="144"/>
      <c r="ADV26" s="144"/>
      <c r="ADW26" s="144"/>
      <c r="ADX26" s="144"/>
      <c r="ADY26" s="144"/>
      <c r="ADZ26" s="144"/>
      <c r="AEA26" s="144"/>
      <c r="AEB26" s="144"/>
      <c r="AEC26" s="144"/>
      <c r="AED26" s="144"/>
      <c r="AEE26" s="144"/>
      <c r="AEF26" s="144"/>
      <c r="AEG26" s="144"/>
      <c r="AEH26" s="144"/>
      <c r="AEI26" s="144"/>
      <c r="AEJ26" s="144"/>
      <c r="AEK26" s="144"/>
      <c r="AEL26" s="144"/>
      <c r="AEM26" s="144"/>
      <c r="AEN26" s="144"/>
      <c r="AEO26" s="144"/>
      <c r="AEP26" s="144"/>
      <c r="AEQ26" s="144"/>
      <c r="AER26" s="144"/>
      <c r="AES26" s="144"/>
      <c r="AET26" s="144"/>
      <c r="AEU26" s="144"/>
      <c r="AEV26" s="144"/>
      <c r="AEW26" s="144"/>
      <c r="AEX26" s="144"/>
      <c r="AEY26" s="144"/>
      <c r="AEZ26" s="144"/>
      <c r="AFA26" s="144"/>
      <c r="AFB26" s="144"/>
      <c r="AFC26" s="144"/>
      <c r="AFD26" s="144"/>
      <c r="AFE26" s="144"/>
      <c r="AFF26" s="144"/>
      <c r="AFG26" s="144"/>
      <c r="AFH26" s="144"/>
      <c r="AFI26" s="144"/>
      <c r="AFJ26" s="144"/>
      <c r="AFK26" s="144"/>
      <c r="AFL26" s="144"/>
      <c r="AFM26" s="144"/>
      <c r="AFN26" s="144"/>
      <c r="AFO26" s="144"/>
      <c r="AFP26" s="144"/>
      <c r="AFQ26" s="144"/>
      <c r="AFR26" s="144"/>
      <c r="AFS26" s="144"/>
      <c r="AFT26" s="144"/>
      <c r="AFU26" s="144"/>
      <c r="AFV26" s="144"/>
      <c r="AFW26" s="144"/>
      <c r="AFX26" s="144"/>
      <c r="AFY26" s="144"/>
      <c r="AFZ26" s="144"/>
      <c r="AGA26" s="144"/>
      <c r="AGB26" s="144"/>
      <c r="AGC26" s="144"/>
      <c r="AGD26" s="144"/>
      <c r="AGE26" s="144"/>
      <c r="AGF26" s="144"/>
      <c r="AGG26" s="144"/>
      <c r="AGH26" s="144"/>
      <c r="AGI26" s="144"/>
      <c r="AGJ26" s="144"/>
      <c r="AGK26" s="144"/>
      <c r="AGL26" s="144"/>
      <c r="AGM26" s="144"/>
      <c r="AGN26" s="144"/>
      <c r="AGO26" s="144"/>
      <c r="AGP26" s="144"/>
      <c r="AGQ26" s="144"/>
      <c r="AGR26" s="144"/>
      <c r="AGS26" s="144"/>
      <c r="AGT26" s="144"/>
      <c r="AGU26" s="144"/>
      <c r="AGV26" s="144"/>
      <c r="AGW26" s="144"/>
      <c r="AGX26" s="144"/>
      <c r="AGY26" s="144"/>
      <c r="AGZ26" s="144"/>
      <c r="AHA26" s="144"/>
      <c r="AHB26" s="144"/>
      <c r="AHC26" s="144"/>
      <c r="AHD26" s="144"/>
      <c r="AHE26" s="144"/>
      <c r="AHF26" s="144"/>
      <c r="AHG26" s="144"/>
      <c r="AHH26" s="144"/>
      <c r="AHI26" s="144"/>
      <c r="AHJ26" s="144"/>
      <c r="AHK26" s="144"/>
      <c r="AHL26" s="144"/>
      <c r="AHM26" s="144"/>
      <c r="AHN26" s="144"/>
      <c r="AHO26" s="144"/>
      <c r="AHP26" s="144"/>
      <c r="AHQ26" s="144"/>
      <c r="AHR26" s="144"/>
      <c r="AHS26" s="144"/>
      <c r="AHT26" s="144"/>
      <c r="AHU26" s="144"/>
      <c r="AHV26" s="144"/>
      <c r="AHW26" s="144"/>
      <c r="AHX26" s="144"/>
      <c r="AHY26" s="144"/>
      <c r="AHZ26" s="144"/>
      <c r="AIA26" s="144"/>
      <c r="AIB26" s="144"/>
      <c r="AIC26" s="144"/>
      <c r="AID26" s="144"/>
      <c r="AIE26" s="144"/>
      <c r="AIF26" s="144"/>
      <c r="AIG26" s="144"/>
      <c r="AIH26" s="144"/>
      <c r="AII26" s="144"/>
      <c r="AIJ26" s="144"/>
      <c r="AIK26" s="144"/>
      <c r="AIL26" s="144"/>
      <c r="AIM26" s="144"/>
      <c r="AIN26" s="144"/>
      <c r="AIO26" s="144"/>
      <c r="AIP26" s="144"/>
      <c r="AIQ26" s="144"/>
      <c r="AIR26" s="144"/>
      <c r="AIS26" s="144"/>
      <c r="AIT26" s="144"/>
      <c r="AIU26" s="144"/>
      <c r="AIV26" s="144"/>
      <c r="AIW26" s="144"/>
      <c r="AIX26" s="144"/>
      <c r="AIY26" s="144"/>
      <c r="AIZ26" s="144"/>
      <c r="AJA26" s="144"/>
      <c r="AJB26" s="144"/>
      <c r="AJC26" s="144"/>
      <c r="AJD26" s="144"/>
      <c r="AJE26" s="144"/>
      <c r="AJF26" s="144"/>
      <c r="AJG26" s="144"/>
      <c r="AJH26" s="144"/>
      <c r="AJI26" s="144"/>
      <c r="AJJ26" s="144"/>
      <c r="AJK26" s="144"/>
      <c r="AJL26" s="144"/>
      <c r="AJM26" s="144"/>
      <c r="AJN26" s="144"/>
      <c r="AJO26" s="144"/>
      <c r="AJP26" s="144"/>
      <c r="AJQ26" s="144"/>
      <c r="AJR26" s="144"/>
      <c r="AJS26" s="144"/>
      <c r="AJT26" s="144"/>
      <c r="AJU26" s="144"/>
      <c r="AJV26" s="144"/>
      <c r="AJW26" s="144"/>
      <c r="AJX26" s="144"/>
      <c r="AJY26" s="144"/>
      <c r="AJZ26" s="144"/>
      <c r="AKA26" s="144"/>
      <c r="AKB26" s="144"/>
      <c r="AKC26" s="144"/>
      <c r="AKD26" s="144"/>
      <c r="AKE26" s="144"/>
      <c r="AKF26" s="144"/>
      <c r="AKG26" s="144"/>
      <c r="AKH26" s="144"/>
      <c r="AKI26" s="144"/>
      <c r="AKJ26" s="144"/>
      <c r="AKK26" s="144"/>
      <c r="AKL26" s="144"/>
      <c r="AKM26" s="144"/>
      <c r="AKN26" s="144"/>
      <c r="AKO26" s="144"/>
      <c r="AKP26" s="144"/>
      <c r="AKQ26" s="144"/>
      <c r="AKR26" s="144"/>
      <c r="AKS26" s="144"/>
      <c r="AKT26" s="144"/>
      <c r="AKU26" s="144"/>
      <c r="AKV26" s="144"/>
      <c r="AKW26" s="144"/>
      <c r="AKX26" s="144"/>
      <c r="AKY26" s="144"/>
      <c r="AKZ26" s="144"/>
      <c r="ALA26" s="144"/>
      <c r="ALB26" s="144"/>
      <c r="ALC26" s="144"/>
      <c r="ALD26" s="144"/>
      <c r="ALE26" s="144"/>
      <c r="ALF26" s="144"/>
      <c r="ALG26" s="144"/>
      <c r="ALH26" s="144"/>
      <c r="ALI26" s="144"/>
      <c r="ALJ26" s="144"/>
      <c r="ALK26" s="144"/>
      <c r="ALL26" s="144"/>
      <c r="ALM26" s="144"/>
      <c r="ALN26" s="144"/>
      <c r="ALO26" s="144"/>
      <c r="ALP26" s="144"/>
      <c r="ALQ26" s="144"/>
      <c r="ALR26" s="144"/>
      <c r="ALS26" s="144"/>
      <c r="ALT26" s="144"/>
      <c r="ALU26" s="144"/>
      <c r="ALV26" s="144"/>
      <c r="ALW26" s="144"/>
      <c r="ALX26" s="144"/>
      <c r="ALY26" s="144"/>
      <c r="ALZ26" s="144"/>
      <c r="AMA26" s="144"/>
      <c r="AMB26" s="144"/>
      <c r="AMC26" s="144"/>
      <c r="AMD26" s="144"/>
      <c r="AME26" s="144"/>
      <c r="AMF26" s="144"/>
      <c r="AMG26" s="144"/>
      <c r="AMH26" s="144"/>
      <c r="AMI26" s="144"/>
      <c r="AMJ26" s="144"/>
    </row>
    <row r="28" spans="1:1024">
      <c r="C28" s="145" t="s">
        <v>545</v>
      </c>
    </row>
  </sheetData>
  <mergeCells count="1">
    <mergeCell ref="B2:K2"/>
  </mergeCells>
  <printOptions horizontalCentered="1"/>
  <pageMargins left="0.78740157480314965" right="0.59055118110236227" top="0.98425196850393704" bottom="0.78740157480314965" header="0.39370078740157483" footer="0.39370078740157483"/>
  <pageSetup paperSize="9" scale="75" fitToHeight="0" orientation="landscape" horizontalDpi="300" verticalDpi="300" r:id="rId1"/>
  <headerFooter scaleWithDoc="0">
    <oddHeader>&amp;L&amp;"Book Antiqua,Negrito"&amp;10Rev-2&amp;C&amp;"Book Antiqua,Negrito"&amp;10Primeira Etapa&amp;R&amp;G</oddHeader>
    <oddFooter>&amp;L&amp;"Arial,Negrito"&amp;10CTR 464&amp;C&amp;"Arial,Negrito"&amp;10D.&amp;P&amp;R&amp;"Arial,Itálico"&amp;10Origem: 408-Orçamento_Rel 2_Rel 5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89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29</vt:i4>
      </vt:variant>
      <vt:variant>
        <vt:lpstr>Intervalos Nomeados</vt:lpstr>
      </vt:variant>
      <vt:variant>
        <vt:i4>58</vt:i4>
      </vt:variant>
    </vt:vector>
  </HeadingPairs>
  <TitlesOfParts>
    <vt:vector size="87" baseType="lpstr">
      <vt:lpstr>Resumo</vt:lpstr>
      <vt:lpstr>OS-Op Canteiro</vt:lpstr>
      <vt:lpstr>OS-Tub Prod Quim</vt:lpstr>
      <vt:lpstr>ME-Tub Prod Quim</vt:lpstr>
      <vt:lpstr>OS-Tub Água</vt:lpstr>
      <vt:lpstr>ME-Tub Água</vt:lpstr>
      <vt:lpstr>OS-Difusores</vt:lpstr>
      <vt:lpstr>ME-Difusores</vt:lpstr>
      <vt:lpstr>OS-Galerias</vt:lpstr>
      <vt:lpstr>Cronograma </vt:lpstr>
      <vt:lpstr>Cronograma</vt:lpstr>
      <vt:lpstr>Q-Op Canteiro</vt:lpstr>
      <vt:lpstr>Q-Tubulações</vt:lpstr>
      <vt:lpstr>Q-Mód Galeria</vt:lpstr>
      <vt:lpstr>Q-Tub Água</vt:lpstr>
      <vt:lpstr>Q-Galeria</vt:lpstr>
      <vt:lpstr>Q-Mód Galeria Sob Rua</vt:lpstr>
      <vt:lpstr>C-1.3_01</vt:lpstr>
      <vt:lpstr>C-1.3_02</vt:lpstr>
      <vt:lpstr>C-1.3_03</vt:lpstr>
      <vt:lpstr>C-1.3_05</vt:lpstr>
      <vt:lpstr>C-1.3_06</vt:lpstr>
      <vt:lpstr>C-1.3_07</vt:lpstr>
      <vt:lpstr>C-1.3_08</vt:lpstr>
      <vt:lpstr>C-1.3_09</vt:lpstr>
      <vt:lpstr>C-1.3_10</vt:lpstr>
      <vt:lpstr>C-1.3_11</vt:lpstr>
      <vt:lpstr>C-1.3_13</vt:lpstr>
      <vt:lpstr>Resumo Cotações</vt:lpstr>
      <vt:lpstr>'C-1.3_01'!Area_de_impressao</vt:lpstr>
      <vt:lpstr>'C-1.3_02'!Area_de_impressao</vt:lpstr>
      <vt:lpstr>'C-1.3_03'!Area_de_impressao</vt:lpstr>
      <vt:lpstr>'C-1.3_05'!Area_de_impressao</vt:lpstr>
      <vt:lpstr>'C-1.3_06'!Area_de_impressao</vt:lpstr>
      <vt:lpstr>'C-1.3_07'!Area_de_impressao</vt:lpstr>
      <vt:lpstr>'C-1.3_08'!Area_de_impressao</vt:lpstr>
      <vt:lpstr>'C-1.3_09'!Area_de_impressao</vt:lpstr>
      <vt:lpstr>'C-1.3_10'!Area_de_impressao</vt:lpstr>
      <vt:lpstr>'C-1.3_11'!Area_de_impressao</vt:lpstr>
      <vt:lpstr>'C-1.3_13'!Area_de_impressao</vt:lpstr>
      <vt:lpstr>Cronograma!Area_de_impressao</vt:lpstr>
      <vt:lpstr>'Cronograma '!Area_de_impressao</vt:lpstr>
      <vt:lpstr>'ME-Difusores'!Area_de_impressao</vt:lpstr>
      <vt:lpstr>'ME-Tub Água'!Area_de_impressao</vt:lpstr>
      <vt:lpstr>'ME-Tub Prod Quim'!Area_de_impressao</vt:lpstr>
      <vt:lpstr>'OS-Difusores'!Area_de_impressao</vt:lpstr>
      <vt:lpstr>'OS-Galerias'!Area_de_impressao</vt:lpstr>
      <vt:lpstr>'OS-Op Canteiro'!Area_de_impressao</vt:lpstr>
      <vt:lpstr>'OS-Tub Água'!Area_de_impressao</vt:lpstr>
      <vt:lpstr>'OS-Tub Prod Quim'!Area_de_impressao</vt:lpstr>
      <vt:lpstr>'Q-Galeria'!Area_de_impressao</vt:lpstr>
      <vt:lpstr>'Q-Mód Galeria'!Area_de_impressao</vt:lpstr>
      <vt:lpstr>'Q-Mód Galeria Sob Rua'!Area_de_impressao</vt:lpstr>
      <vt:lpstr>'Q-Op Canteiro'!Area_de_impressao</vt:lpstr>
      <vt:lpstr>'Q-Tub Água'!Area_de_impressao</vt:lpstr>
      <vt:lpstr>'Q-Tubulações'!Area_de_impressao</vt:lpstr>
      <vt:lpstr>Resumo!Area_de_impressao</vt:lpstr>
      <vt:lpstr>'Resumo Cotações'!Area_de_impressao</vt:lpstr>
      <vt:lpstr>'C-1.3_01'!Titulos_de_impressao</vt:lpstr>
      <vt:lpstr>'C-1.3_02'!Titulos_de_impressao</vt:lpstr>
      <vt:lpstr>'C-1.3_03'!Titulos_de_impressao</vt:lpstr>
      <vt:lpstr>'C-1.3_05'!Titulos_de_impressao</vt:lpstr>
      <vt:lpstr>'C-1.3_06'!Titulos_de_impressao</vt:lpstr>
      <vt:lpstr>'C-1.3_07'!Titulos_de_impressao</vt:lpstr>
      <vt:lpstr>'C-1.3_08'!Titulos_de_impressao</vt:lpstr>
      <vt:lpstr>'C-1.3_09'!Titulos_de_impressao</vt:lpstr>
      <vt:lpstr>'C-1.3_10'!Titulos_de_impressao</vt:lpstr>
      <vt:lpstr>'C-1.3_11'!Titulos_de_impressao</vt:lpstr>
      <vt:lpstr>'C-1.3_13'!Titulos_de_impressao</vt:lpstr>
      <vt:lpstr>Cronograma!Titulos_de_impressao</vt:lpstr>
      <vt:lpstr>'Cronograma '!Titulos_de_impressao</vt:lpstr>
      <vt:lpstr>'ME-Difusores'!Titulos_de_impressao</vt:lpstr>
      <vt:lpstr>'ME-Tub Água'!Titulos_de_impressao</vt:lpstr>
      <vt:lpstr>'ME-Tub Prod Quim'!Titulos_de_impressao</vt:lpstr>
      <vt:lpstr>'OS-Difusores'!Titulos_de_impressao</vt:lpstr>
      <vt:lpstr>'OS-Galerias'!Titulos_de_impressao</vt:lpstr>
      <vt:lpstr>'OS-Op Canteiro'!Titulos_de_impressao</vt:lpstr>
      <vt:lpstr>'OS-Tub Água'!Titulos_de_impressao</vt:lpstr>
      <vt:lpstr>'OS-Tub Prod Quim'!Titulos_de_impressao</vt:lpstr>
      <vt:lpstr>'Q-Galeria'!Titulos_de_impressao</vt:lpstr>
      <vt:lpstr>'Q-Mód Galeria'!Titulos_de_impressao</vt:lpstr>
      <vt:lpstr>'Q-Mód Galeria Sob Rua'!Titulos_de_impressao</vt:lpstr>
      <vt:lpstr>'Q-Op Canteiro'!Titulos_de_impressao</vt:lpstr>
      <vt:lpstr>'Q-Tub Água'!Titulos_de_impressao</vt:lpstr>
      <vt:lpstr>'Q-Tubulações'!Titulos_de_impressao</vt:lpstr>
      <vt:lpstr>Resumo!Titulos_de_impressao</vt:lpstr>
      <vt:lpstr>'Resumo Cotações'!Titulos_de_impressao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Proesplan</dc:creator>
  <cp:lastModifiedBy>Bruno dos Santos Nascimento</cp:lastModifiedBy>
  <cp:revision>16</cp:revision>
  <cp:lastPrinted>2024-01-17T14:32:03Z</cp:lastPrinted>
  <dcterms:created xsi:type="dcterms:W3CDTF">2019-04-29T17:41:49Z</dcterms:created>
  <dcterms:modified xsi:type="dcterms:W3CDTF">2024-03-27T13:13:46Z</dcterms:modified>
  <dc:language>pt-BR</dc:language>
</cp:coreProperties>
</file>